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LA075\Research\Env Labor Transportation\DTC\Investigate Ito-Sallee Data\"/>
    </mc:Choice>
  </mc:AlternateContent>
  <xr:revisionPtr revIDLastSave="0" documentId="13_ncr:1_{C5EA4614-108D-4560-967A-2D9A3CB70947}" xr6:coauthVersionLast="47" xr6:coauthVersionMax="47" xr10:uidLastSave="{00000000-0000-0000-0000-000000000000}"/>
  <bookViews>
    <workbookView xWindow="-90" yWindow="-90" windowWidth="19380" windowHeight="10260" activeTab="6" xr2:uid="{00000000-000D-0000-FFFF-FFFF00000000}"/>
  </bookViews>
  <sheets>
    <sheet name="All" sheetId="10" r:id="rId1"/>
    <sheet name="Suzuki" sheetId="8" r:id="rId2"/>
    <sheet name="Subaru" sheetId="7" r:id="rId3"/>
    <sheet name="Daihatsu" sheetId="1" r:id="rId4"/>
    <sheet name="Toyota" sheetId="9" r:id="rId5"/>
    <sheet name="Nissan" sheetId="6" r:id="rId6"/>
    <sheet name="Honda" sheetId="2" r:id="rId7"/>
    <sheet name="Mazda" sheetId="4" r:id="rId8"/>
    <sheet name="Mitsubishi" sheetId="5" r:id="rId9"/>
    <sheet name="Lexus" sheetId="3" r:id="rId10"/>
  </sheets>
  <externalReferences>
    <externalReference r:id="rId11"/>
    <externalReference r:id="rId12"/>
    <externalReference r:id="rId13"/>
  </externalReferences>
  <definedNames>
    <definedName name="_xlnm._FilterDatabase" localSheetId="3" hidden="1">Daihatsu!$M$2:$M$14</definedName>
    <definedName name="_xlnm._FilterDatabase" localSheetId="6" hidden="1">Honda!$M$2:$M$121</definedName>
    <definedName name="_xlnm._FilterDatabase" localSheetId="9" hidden="1">Lexus!$E$1:$E$26</definedName>
    <definedName name="_xlnm._FilterDatabase" localSheetId="7" hidden="1">Mazda!$A$8:$U$27</definedName>
    <definedName name="_xlnm._FilterDatabase" localSheetId="8" hidden="1">Mitsubishi!$M$2:$M$50</definedName>
    <definedName name="_xlnm._FilterDatabase" localSheetId="5" hidden="1">Nissan!$A$8:$S$46</definedName>
    <definedName name="_xlnm._FilterDatabase" localSheetId="2" hidden="1">Subaru!$M$2:$M$58</definedName>
    <definedName name="_xlnm._FilterDatabase" localSheetId="1" hidden="1">Suzuki!$M$2:$M$32</definedName>
    <definedName name="_xlnm._FilterDatabase" localSheetId="4" hidden="1">Toyota!$A$11:$Y$94</definedName>
    <definedName name="Module1.社内配布用印刷" localSheetId="7">[1]!Module1.社内配布用印刷</definedName>
    <definedName name="Module1.社内配布用印刷">[1]!Module1.社内配布用印刷</definedName>
    <definedName name="Module1.提出用印刷" localSheetId="7">[1]!Module1.提出用印刷</definedName>
    <definedName name="Module1.提出用印刷">[1]!Module1.提出用印刷</definedName>
    <definedName name="_xlnm.Print_Area" localSheetId="3">Daihatsu!$A$2:$R$14</definedName>
    <definedName name="_xlnm.Print_Area" localSheetId="6">Honda!$A$2:$R$121</definedName>
    <definedName name="_xlnm.Print_Area" localSheetId="9">Lexus!$A$2:$U$28</definedName>
    <definedName name="_xlnm.Print_Area" localSheetId="7">Mazda!$A$2:$R$29</definedName>
    <definedName name="_xlnm.Print_Area" localSheetId="8">Mitsubishi!$A$2:$R$50</definedName>
    <definedName name="_xlnm.Print_Area" localSheetId="5">Nissan!$A$2:$R$49</definedName>
    <definedName name="_xlnm.Print_Area" localSheetId="2">Subaru!$A$2:$R$58</definedName>
    <definedName name="_xlnm.Print_Area" localSheetId="1">Suzuki!$A$2:$R$31</definedName>
    <definedName name="_xlnm.Print_Area" localSheetId="4">Toyota!$A$2:$U$83</definedName>
    <definedName name="_xlnm.Print_Titles" localSheetId="3">Daihatsu!$2:$8</definedName>
    <definedName name="_xlnm.Print_Titles" localSheetId="6">Honda!$2:$8</definedName>
    <definedName name="_xlnm.Print_Titles" localSheetId="9">Lexus!$2:$8</definedName>
    <definedName name="_xlnm.Print_Titles" localSheetId="7">Mazda!$2:$8</definedName>
    <definedName name="_xlnm.Print_Titles" localSheetId="8">Mitsubishi!$2:$8</definedName>
    <definedName name="_xlnm.Print_Titles" localSheetId="5">Nissan!$2:$8</definedName>
    <definedName name="_xlnm.Print_Titles" localSheetId="2">Subaru!$2:$8</definedName>
    <definedName name="_xlnm.Print_Titles" localSheetId="1">Suzuki!$2:$8</definedName>
    <definedName name="_xlnm.Print_Titles" localSheetId="4">Toyota!$2:$8</definedName>
    <definedName name="_xlnm.Print_Titles">[2]乗用・ＲＶ車!$A$1:$IV$7</definedName>
    <definedName name="社内配布用印刷" localSheetId="7">[3]!社内配布用印刷</definedName>
    <definedName name="社内配布用印刷">[3]!社内配布用印刷</definedName>
    <definedName name="新型構変選択" localSheetId="7">[1]!新型構変選択</definedName>
    <definedName name="新型構変選択">[1]!新型構変選択</definedName>
    <definedName name="製作者選択" localSheetId="7">[1]!製作者選択</definedName>
    <definedName name="製作者選択">[1]!製作者選択</definedName>
    <definedName name="提出用印刷" localSheetId="7">[3]!提出用印刷</definedName>
    <definedName name="提出用印刷">[3]!提出用印刷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2" i="10" l="1"/>
  <c r="K151" i="10"/>
  <c r="K150" i="10"/>
  <c r="Q149" i="10"/>
  <c r="K149" i="10"/>
  <c r="Q148" i="10"/>
  <c r="K148" i="10"/>
  <c r="Q147" i="10"/>
  <c r="K147" i="10"/>
  <c r="K146" i="10"/>
  <c r="K145" i="10"/>
  <c r="K144" i="10"/>
  <c r="K143" i="10"/>
  <c r="K142" i="10"/>
  <c r="K141" i="10"/>
  <c r="K140" i="10"/>
  <c r="K139" i="10"/>
  <c r="K138" i="10"/>
  <c r="K137" i="10"/>
  <c r="K136" i="10"/>
  <c r="K135" i="10"/>
  <c r="K134" i="10"/>
  <c r="K133" i="10"/>
  <c r="K132" i="10"/>
  <c r="K131" i="10"/>
  <c r="K130" i="10"/>
  <c r="Q129" i="10"/>
  <c r="K129" i="10"/>
  <c r="K128" i="10"/>
  <c r="K127" i="10"/>
  <c r="K126" i="10"/>
  <c r="K125" i="10"/>
  <c r="Q124" i="10"/>
  <c r="K124" i="10"/>
  <c r="Q123" i="10"/>
  <c r="K123" i="10"/>
  <c r="K122" i="10"/>
  <c r="K121" i="10"/>
  <c r="K120" i="10"/>
  <c r="K119" i="10"/>
  <c r="K118" i="10"/>
  <c r="K117" i="10"/>
  <c r="K116" i="10"/>
  <c r="K115" i="10"/>
  <c r="K114" i="10"/>
  <c r="K113" i="10"/>
  <c r="K112" i="10"/>
  <c r="K111" i="10"/>
  <c r="K110" i="10"/>
  <c r="K109" i="10"/>
  <c r="K108" i="10"/>
  <c r="K107" i="10"/>
  <c r="K106" i="10"/>
  <c r="K105" i="10"/>
  <c r="K104" i="10"/>
  <c r="K103" i="10"/>
  <c r="K102" i="10"/>
  <c r="K101" i="10"/>
  <c r="K100" i="10"/>
  <c r="K99" i="10"/>
  <c r="K98" i="10"/>
  <c r="K97" i="10"/>
  <c r="K96" i="10"/>
  <c r="K93" i="10"/>
  <c r="K92" i="10"/>
  <c r="K91" i="10"/>
  <c r="K90" i="10"/>
  <c r="K89" i="10"/>
  <c r="K88" i="10"/>
  <c r="K87" i="10"/>
  <c r="K86" i="10"/>
  <c r="K85" i="10"/>
  <c r="K84" i="10"/>
  <c r="K83" i="10"/>
  <c r="K82" i="10"/>
  <c r="K81" i="10"/>
  <c r="K80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T81" i="9" l="1"/>
  <c r="U81" i="9" s="1"/>
  <c r="S81" i="9"/>
  <c r="L81" i="9"/>
  <c r="T80" i="9"/>
  <c r="S80" i="9"/>
  <c r="L80" i="9"/>
  <c r="T79" i="9"/>
  <c r="S79" i="9"/>
  <c r="U79" i="9" s="1"/>
  <c r="L79" i="9"/>
  <c r="T78" i="9"/>
  <c r="S78" i="9"/>
  <c r="R78" i="9"/>
  <c r="L78" i="9"/>
  <c r="T77" i="9"/>
  <c r="S77" i="9"/>
  <c r="R77" i="9"/>
  <c r="L77" i="9"/>
  <c r="T76" i="9"/>
  <c r="S76" i="9"/>
  <c r="R76" i="9"/>
  <c r="L76" i="9"/>
  <c r="T75" i="9"/>
  <c r="S75" i="9"/>
  <c r="U75" i="9"/>
  <c r="L75" i="9"/>
  <c r="T74" i="9"/>
  <c r="S74" i="9"/>
  <c r="L74" i="9"/>
  <c r="T73" i="9"/>
  <c r="S73" i="9"/>
  <c r="L73" i="9"/>
  <c r="T72" i="9"/>
  <c r="U72" i="9" s="1"/>
  <c r="S72" i="9"/>
  <c r="L72" i="9"/>
  <c r="T71" i="9"/>
  <c r="S71" i="9"/>
  <c r="L71" i="9"/>
  <c r="T70" i="9"/>
  <c r="S70" i="9"/>
  <c r="L70" i="9"/>
  <c r="T69" i="9"/>
  <c r="S69" i="9"/>
  <c r="L69" i="9"/>
  <c r="T68" i="9"/>
  <c r="S68" i="9"/>
  <c r="L68" i="9"/>
  <c r="T67" i="9"/>
  <c r="S67" i="9"/>
  <c r="L67" i="9"/>
  <c r="T66" i="9"/>
  <c r="S66" i="9"/>
  <c r="L66" i="9"/>
  <c r="T65" i="9"/>
  <c r="U65" i="9" s="1"/>
  <c r="S65" i="9"/>
  <c r="L65" i="9"/>
  <c r="T64" i="9"/>
  <c r="S64" i="9"/>
  <c r="L64" i="9"/>
  <c r="T63" i="9"/>
  <c r="S63" i="9"/>
  <c r="U63" i="9"/>
  <c r="L63" i="9"/>
  <c r="T62" i="9"/>
  <c r="S62" i="9"/>
  <c r="U62" i="9" s="1"/>
  <c r="L62" i="9"/>
  <c r="T61" i="9"/>
  <c r="S61" i="9"/>
  <c r="L61" i="9"/>
  <c r="T60" i="9"/>
  <c r="U60" i="9" s="1"/>
  <c r="S60" i="9"/>
  <c r="L60" i="9"/>
  <c r="T59" i="9"/>
  <c r="S59" i="9"/>
  <c r="L59" i="9"/>
  <c r="T58" i="9"/>
  <c r="S58" i="9"/>
  <c r="R58" i="9"/>
  <c r="L58" i="9"/>
  <c r="T57" i="9"/>
  <c r="S57" i="9"/>
  <c r="L57" i="9"/>
  <c r="T56" i="9"/>
  <c r="S56" i="9"/>
  <c r="L56" i="9"/>
  <c r="T55" i="9"/>
  <c r="U55" i="9" s="1"/>
  <c r="S55" i="9"/>
  <c r="L55" i="9"/>
  <c r="T54" i="9"/>
  <c r="S54" i="9"/>
  <c r="L54" i="9"/>
  <c r="T53" i="9"/>
  <c r="S53" i="9"/>
  <c r="R53" i="9"/>
  <c r="L53" i="9"/>
  <c r="T52" i="9"/>
  <c r="S52" i="9"/>
  <c r="R52" i="9"/>
  <c r="L52" i="9"/>
  <c r="T51" i="9"/>
  <c r="S51" i="9"/>
  <c r="L51" i="9"/>
  <c r="T50" i="9"/>
  <c r="U50" i="9" s="1"/>
  <c r="S50" i="9"/>
  <c r="L50" i="9"/>
  <c r="T49" i="9"/>
  <c r="S49" i="9"/>
  <c r="L49" i="9"/>
  <c r="T48" i="9"/>
  <c r="S48" i="9"/>
  <c r="L48" i="9"/>
  <c r="T47" i="9"/>
  <c r="S47" i="9"/>
  <c r="L47" i="9"/>
  <c r="T46" i="9"/>
  <c r="S46" i="9"/>
  <c r="L46" i="9"/>
  <c r="T45" i="9"/>
  <c r="S45" i="9"/>
  <c r="L45" i="9"/>
  <c r="T44" i="9"/>
  <c r="S44" i="9"/>
  <c r="L44" i="9"/>
  <c r="T43" i="9"/>
  <c r="S43" i="9"/>
  <c r="L43" i="9"/>
  <c r="T42" i="9"/>
  <c r="S42" i="9"/>
  <c r="L42" i="9"/>
  <c r="T41" i="9"/>
  <c r="S41" i="9"/>
  <c r="L41" i="9"/>
  <c r="T40" i="9"/>
  <c r="S40" i="9"/>
  <c r="L40" i="9"/>
  <c r="T39" i="9"/>
  <c r="S39" i="9"/>
  <c r="L39" i="9"/>
  <c r="T38" i="9"/>
  <c r="S38" i="9"/>
  <c r="U38" i="9" s="1"/>
  <c r="L38" i="9"/>
  <c r="T37" i="9"/>
  <c r="S37" i="9"/>
  <c r="L37" i="9"/>
  <c r="T36" i="9"/>
  <c r="S36" i="9"/>
  <c r="L36" i="9"/>
  <c r="T35" i="9"/>
  <c r="S35" i="9"/>
  <c r="L35" i="9"/>
  <c r="T34" i="9"/>
  <c r="S34" i="9"/>
  <c r="L34" i="9"/>
  <c r="T33" i="9"/>
  <c r="S33" i="9"/>
  <c r="U33" i="9" s="1"/>
  <c r="L33" i="9"/>
  <c r="T32" i="9"/>
  <c r="S32" i="9"/>
  <c r="U32" i="9" s="1"/>
  <c r="L32" i="9"/>
  <c r="T31" i="9"/>
  <c r="S31" i="9"/>
  <c r="L31" i="9"/>
  <c r="T30" i="9"/>
  <c r="S30" i="9"/>
  <c r="L30" i="9"/>
  <c r="T29" i="9"/>
  <c r="U29" i="9" s="1"/>
  <c r="S29" i="9"/>
  <c r="L29" i="9"/>
  <c r="T28" i="9"/>
  <c r="S28" i="9"/>
  <c r="L28" i="9"/>
  <c r="T27" i="9"/>
  <c r="S27" i="9"/>
  <c r="L27" i="9"/>
  <c r="T26" i="9"/>
  <c r="S26" i="9"/>
  <c r="L26" i="9"/>
  <c r="T25" i="9"/>
  <c r="S25" i="9"/>
  <c r="L25" i="9"/>
  <c r="T24" i="9"/>
  <c r="S24" i="9"/>
  <c r="T23" i="9"/>
  <c r="S23" i="9"/>
  <c r="T22" i="9"/>
  <c r="S22" i="9"/>
  <c r="L22" i="9"/>
  <c r="T21" i="9"/>
  <c r="S21" i="9"/>
  <c r="L21" i="9"/>
  <c r="T20" i="9"/>
  <c r="S20" i="9"/>
  <c r="L20" i="9"/>
  <c r="T19" i="9"/>
  <c r="S19" i="9"/>
  <c r="L19" i="9"/>
  <c r="T18" i="9"/>
  <c r="S18" i="9"/>
  <c r="U18" i="9" s="1"/>
  <c r="L18" i="9"/>
  <c r="T17" i="9"/>
  <c r="S17" i="9"/>
  <c r="L17" i="9"/>
  <c r="T16" i="9"/>
  <c r="S16" i="9"/>
  <c r="L16" i="9"/>
  <c r="T15" i="9"/>
  <c r="S15" i="9"/>
  <c r="L15" i="9"/>
  <c r="T14" i="9"/>
  <c r="S14" i="9"/>
  <c r="U14" i="9" s="1"/>
  <c r="L14" i="9"/>
  <c r="T13" i="9"/>
  <c r="S13" i="9"/>
  <c r="L13" i="9"/>
  <c r="T12" i="9"/>
  <c r="S12" i="9"/>
  <c r="L12" i="9"/>
  <c r="T11" i="9"/>
  <c r="S11" i="9"/>
  <c r="L11" i="9"/>
  <c r="T10" i="9"/>
  <c r="S10" i="9"/>
  <c r="L10" i="9"/>
  <c r="T9" i="9"/>
  <c r="S9" i="9"/>
  <c r="L9" i="9"/>
  <c r="K26" i="8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K9" i="8"/>
  <c r="W57" i="7"/>
  <c r="V57" i="7"/>
  <c r="K57" i="7"/>
  <c r="W56" i="7"/>
  <c r="R56" i="7" s="1"/>
  <c r="V56" i="7"/>
  <c r="K56" i="7"/>
  <c r="W55" i="7"/>
  <c r="V55" i="7"/>
  <c r="K55" i="7"/>
  <c r="W54" i="7"/>
  <c r="V54" i="7"/>
  <c r="K54" i="7"/>
  <c r="W53" i="7"/>
  <c r="R53" i="7" s="1"/>
  <c r="V53" i="7"/>
  <c r="K53" i="7"/>
  <c r="W52" i="7"/>
  <c r="V52" i="7"/>
  <c r="K52" i="7"/>
  <c r="W51" i="7"/>
  <c r="V51" i="7"/>
  <c r="K51" i="7"/>
  <c r="W50" i="7"/>
  <c r="V50" i="7"/>
  <c r="R50" i="7"/>
  <c r="K50" i="7"/>
  <c r="W49" i="7"/>
  <c r="V49" i="7"/>
  <c r="K49" i="7"/>
  <c r="W48" i="7"/>
  <c r="R48" i="7" s="1"/>
  <c r="V48" i="7"/>
  <c r="K48" i="7"/>
  <c r="W47" i="7"/>
  <c r="V47" i="7"/>
  <c r="K47" i="7"/>
  <c r="W46" i="7"/>
  <c r="V46" i="7"/>
  <c r="K46" i="7"/>
  <c r="W45" i="7"/>
  <c r="V45" i="7"/>
  <c r="K45" i="7"/>
  <c r="W44" i="7"/>
  <c r="R44" i="7" s="1"/>
  <c r="V44" i="7"/>
  <c r="K44" i="7"/>
  <c r="W43" i="7"/>
  <c r="V43" i="7"/>
  <c r="K43" i="7"/>
  <c r="W42" i="7"/>
  <c r="V42" i="7"/>
  <c r="K42" i="7"/>
  <c r="W41" i="7"/>
  <c r="V41" i="7"/>
  <c r="K41" i="7"/>
  <c r="W40" i="7"/>
  <c r="V40" i="7"/>
  <c r="K40" i="7"/>
  <c r="W39" i="7"/>
  <c r="V39" i="7"/>
  <c r="K39" i="7"/>
  <c r="W38" i="7"/>
  <c r="R38" i="7" s="1"/>
  <c r="V38" i="7"/>
  <c r="K38" i="7"/>
  <c r="W37" i="7"/>
  <c r="V37" i="7"/>
  <c r="K37" i="7"/>
  <c r="W36" i="7"/>
  <c r="V36" i="7"/>
  <c r="K36" i="7"/>
  <c r="W35" i="7"/>
  <c r="V35" i="7"/>
  <c r="K35" i="7"/>
  <c r="W34" i="7"/>
  <c r="V34" i="7"/>
  <c r="K34" i="7"/>
  <c r="W33" i="7"/>
  <c r="V33" i="7"/>
  <c r="K33" i="7"/>
  <c r="W32" i="7"/>
  <c r="R32" i="7" s="1"/>
  <c r="V32" i="7"/>
  <c r="K32" i="7"/>
  <c r="W31" i="7"/>
  <c r="V31" i="7"/>
  <c r="K31" i="7"/>
  <c r="W30" i="7"/>
  <c r="V30" i="7"/>
  <c r="K30" i="7"/>
  <c r="W29" i="7"/>
  <c r="V29" i="7"/>
  <c r="K29" i="7"/>
  <c r="W28" i="7"/>
  <c r="V28" i="7"/>
  <c r="K28" i="7"/>
  <c r="W27" i="7"/>
  <c r="V27" i="7"/>
  <c r="K27" i="7"/>
  <c r="W26" i="7"/>
  <c r="R26" i="7" s="1"/>
  <c r="V26" i="7"/>
  <c r="K26" i="7"/>
  <c r="W25" i="7"/>
  <c r="V25" i="7"/>
  <c r="K25" i="7"/>
  <c r="W24" i="7"/>
  <c r="V24" i="7"/>
  <c r="K24" i="7"/>
  <c r="W23" i="7"/>
  <c r="V23" i="7"/>
  <c r="K23" i="7"/>
  <c r="W22" i="7"/>
  <c r="V22" i="7"/>
  <c r="K22" i="7"/>
  <c r="W21" i="7"/>
  <c r="V21" i="7"/>
  <c r="K21" i="7"/>
  <c r="W20" i="7"/>
  <c r="R20" i="7" s="1"/>
  <c r="V20" i="7"/>
  <c r="K20" i="7"/>
  <c r="W19" i="7"/>
  <c r="R19" i="7" s="1"/>
  <c r="V19" i="7"/>
  <c r="K19" i="7"/>
  <c r="W18" i="7"/>
  <c r="V18" i="7"/>
  <c r="K18" i="7"/>
  <c r="W17" i="7"/>
  <c r="R17" i="7" s="1"/>
  <c r="V17" i="7"/>
  <c r="K17" i="7"/>
  <c r="W16" i="7"/>
  <c r="V16" i="7"/>
  <c r="K16" i="7"/>
  <c r="W15" i="7"/>
  <c r="V15" i="7"/>
  <c r="K15" i="7"/>
  <c r="W14" i="7"/>
  <c r="R14" i="7" s="1"/>
  <c r="V14" i="7"/>
  <c r="K14" i="7"/>
  <c r="W13" i="7"/>
  <c r="V13" i="7"/>
  <c r="K13" i="7"/>
  <c r="W12" i="7"/>
  <c r="V12" i="7"/>
  <c r="K12" i="7"/>
  <c r="W11" i="7"/>
  <c r="R11" i="7" s="1"/>
  <c r="V11" i="7"/>
  <c r="K11" i="7"/>
  <c r="W10" i="7"/>
  <c r="V10" i="7"/>
  <c r="K10" i="7"/>
  <c r="W9" i="7"/>
  <c r="V9" i="7"/>
  <c r="K9" i="7"/>
  <c r="K43" i="6"/>
  <c r="K42" i="6"/>
  <c r="K41" i="6"/>
  <c r="K37" i="6"/>
  <c r="K36" i="6"/>
  <c r="K35" i="6"/>
  <c r="K34" i="6"/>
  <c r="K33" i="6"/>
  <c r="K32" i="6"/>
  <c r="K30" i="6"/>
  <c r="K28" i="6"/>
  <c r="K23" i="6"/>
  <c r="K13" i="6"/>
  <c r="K12" i="6"/>
  <c r="K11" i="6"/>
  <c r="K10" i="6"/>
  <c r="V44" i="5"/>
  <c r="U44" i="5"/>
  <c r="K44" i="5"/>
  <c r="W43" i="5"/>
  <c r="V43" i="5"/>
  <c r="K43" i="5"/>
  <c r="W42" i="5"/>
  <c r="V42" i="5"/>
  <c r="K42" i="5"/>
  <c r="W41" i="5"/>
  <c r="V41" i="5"/>
  <c r="K41" i="5"/>
  <c r="W40" i="5"/>
  <c r="V40" i="5"/>
  <c r="K40" i="5"/>
  <c r="W39" i="5"/>
  <c r="V39" i="5"/>
  <c r="K39" i="5"/>
  <c r="W38" i="5"/>
  <c r="V38" i="5"/>
  <c r="K38" i="5"/>
  <c r="W37" i="5"/>
  <c r="V37" i="5"/>
  <c r="K37" i="5"/>
  <c r="W36" i="5"/>
  <c r="V36" i="5"/>
  <c r="K36" i="5"/>
  <c r="W35" i="5"/>
  <c r="V35" i="5"/>
  <c r="K35" i="5"/>
  <c r="W34" i="5"/>
  <c r="V34" i="5"/>
  <c r="K34" i="5"/>
  <c r="W33" i="5"/>
  <c r="V33" i="5"/>
  <c r="K33" i="5"/>
  <c r="W32" i="5"/>
  <c r="V32" i="5"/>
  <c r="K32" i="5"/>
  <c r="W31" i="5"/>
  <c r="V31" i="5"/>
  <c r="K31" i="5"/>
  <c r="W30" i="5"/>
  <c r="V30" i="5"/>
  <c r="K30" i="5"/>
  <c r="W29" i="5"/>
  <c r="R29" i="5" s="1"/>
  <c r="V29" i="5"/>
  <c r="K29" i="5"/>
  <c r="W28" i="5"/>
  <c r="V28" i="5"/>
  <c r="K28" i="5"/>
  <c r="W27" i="5"/>
  <c r="V27" i="5"/>
  <c r="K27" i="5"/>
  <c r="W26" i="5"/>
  <c r="V26" i="5"/>
  <c r="K26" i="5"/>
  <c r="W25" i="5"/>
  <c r="V25" i="5"/>
  <c r="K25" i="5"/>
  <c r="W24" i="5"/>
  <c r="V24" i="5"/>
  <c r="K24" i="5"/>
  <c r="W23" i="5"/>
  <c r="V23" i="5"/>
  <c r="K23" i="5"/>
  <c r="W22" i="5"/>
  <c r="V22" i="5"/>
  <c r="K22" i="5"/>
  <c r="W21" i="5"/>
  <c r="V21" i="5"/>
  <c r="K21" i="5"/>
  <c r="W20" i="5"/>
  <c r="V20" i="5"/>
  <c r="K20" i="5"/>
  <c r="W19" i="5"/>
  <c r="V19" i="5"/>
  <c r="K19" i="5"/>
  <c r="W18" i="5"/>
  <c r="V18" i="5"/>
  <c r="K18" i="5"/>
  <c r="W17" i="5"/>
  <c r="V17" i="5"/>
  <c r="K17" i="5"/>
  <c r="W16" i="5"/>
  <c r="V16" i="5"/>
  <c r="K16" i="5"/>
  <c r="W15" i="5"/>
  <c r="V15" i="5"/>
  <c r="K15" i="5"/>
  <c r="W14" i="5"/>
  <c r="V14" i="5"/>
  <c r="K14" i="5"/>
  <c r="W13" i="5"/>
  <c r="V13" i="5"/>
  <c r="K13" i="5"/>
  <c r="W12" i="5"/>
  <c r="V12" i="5"/>
  <c r="K12" i="5"/>
  <c r="W11" i="5"/>
  <c r="V11" i="5"/>
  <c r="K11" i="5"/>
  <c r="W10" i="5"/>
  <c r="V10" i="5"/>
  <c r="K10" i="5"/>
  <c r="W9" i="5"/>
  <c r="V9" i="5"/>
  <c r="K9" i="5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T26" i="3"/>
  <c r="S26" i="3"/>
  <c r="L26" i="3"/>
  <c r="T25" i="3"/>
  <c r="U25" i="3" s="1"/>
  <c r="S25" i="3"/>
  <c r="L25" i="3"/>
  <c r="T24" i="3"/>
  <c r="U24" i="3" s="1"/>
  <c r="S24" i="3"/>
  <c r="L24" i="3"/>
  <c r="T23" i="3"/>
  <c r="S23" i="3"/>
  <c r="L23" i="3"/>
  <c r="T22" i="3"/>
  <c r="S22" i="3"/>
  <c r="L22" i="3"/>
  <c r="T21" i="3"/>
  <c r="S21" i="3"/>
  <c r="L21" i="3"/>
  <c r="T20" i="3"/>
  <c r="U20" i="3" s="1"/>
  <c r="S20" i="3"/>
  <c r="L20" i="3"/>
  <c r="T19" i="3"/>
  <c r="S19" i="3"/>
  <c r="L19" i="3"/>
  <c r="T18" i="3"/>
  <c r="S18" i="3"/>
  <c r="L18" i="3"/>
  <c r="T17" i="3"/>
  <c r="S17" i="3"/>
  <c r="L17" i="3"/>
  <c r="T16" i="3"/>
  <c r="S16" i="3"/>
  <c r="L16" i="3"/>
  <c r="T15" i="3"/>
  <c r="U15" i="3" s="1"/>
  <c r="S15" i="3"/>
  <c r="L15" i="3"/>
  <c r="T14" i="3"/>
  <c r="S14" i="3"/>
  <c r="L14" i="3"/>
  <c r="T13" i="3"/>
  <c r="S13" i="3"/>
  <c r="L13" i="3"/>
  <c r="T12" i="3"/>
  <c r="S12" i="3"/>
  <c r="L12" i="3"/>
  <c r="T11" i="3"/>
  <c r="S11" i="3"/>
  <c r="L11" i="3"/>
  <c r="T10" i="3"/>
  <c r="S10" i="3"/>
  <c r="U10" i="3" s="1"/>
  <c r="L10" i="3"/>
  <c r="T9" i="3"/>
  <c r="S9" i="3"/>
  <c r="L9" i="3"/>
  <c r="R121" i="2"/>
  <c r="K121" i="2"/>
  <c r="R120" i="2"/>
  <c r="K120" i="2"/>
  <c r="R119" i="2"/>
  <c r="K119" i="2"/>
  <c r="R118" i="2"/>
  <c r="K118" i="2"/>
  <c r="R117" i="2"/>
  <c r="K117" i="2"/>
  <c r="R116" i="2"/>
  <c r="K116" i="2"/>
  <c r="R115" i="2"/>
  <c r="K115" i="2"/>
  <c r="R114" i="2"/>
  <c r="K114" i="2"/>
  <c r="R113" i="2"/>
  <c r="K113" i="2"/>
  <c r="R112" i="2"/>
  <c r="K112" i="2"/>
  <c r="R111" i="2"/>
  <c r="K111" i="2"/>
  <c r="R110" i="2"/>
  <c r="K110" i="2"/>
  <c r="R109" i="2"/>
  <c r="K109" i="2"/>
  <c r="R108" i="2"/>
  <c r="K108" i="2"/>
  <c r="R107" i="2"/>
  <c r="K107" i="2"/>
  <c r="R106" i="2"/>
  <c r="K106" i="2"/>
  <c r="R105" i="2"/>
  <c r="K105" i="2"/>
  <c r="R104" i="2"/>
  <c r="K104" i="2"/>
  <c r="R103" i="2"/>
  <c r="K103" i="2"/>
  <c r="R102" i="2"/>
  <c r="K102" i="2"/>
  <c r="R101" i="2"/>
  <c r="K101" i="2"/>
  <c r="R100" i="2"/>
  <c r="K100" i="2"/>
  <c r="R99" i="2"/>
  <c r="K99" i="2"/>
  <c r="R98" i="2"/>
  <c r="K98" i="2"/>
  <c r="R97" i="2"/>
  <c r="K97" i="2"/>
  <c r="R96" i="2"/>
  <c r="K96" i="2"/>
  <c r="R95" i="2"/>
  <c r="K95" i="2"/>
  <c r="R94" i="2"/>
  <c r="K94" i="2"/>
  <c r="R93" i="2"/>
  <c r="K93" i="2"/>
  <c r="R92" i="2"/>
  <c r="K92" i="2"/>
  <c r="R91" i="2"/>
  <c r="K91" i="2"/>
  <c r="R90" i="2"/>
  <c r="K90" i="2"/>
  <c r="R89" i="2"/>
  <c r="K89" i="2"/>
  <c r="R88" i="2"/>
  <c r="K88" i="2"/>
  <c r="R87" i="2"/>
  <c r="K87" i="2"/>
  <c r="R86" i="2"/>
  <c r="K86" i="2"/>
  <c r="R85" i="2"/>
  <c r="K85" i="2"/>
  <c r="R84" i="2"/>
  <c r="K84" i="2"/>
  <c r="R83" i="2"/>
  <c r="K83" i="2"/>
  <c r="R82" i="2"/>
  <c r="K82" i="2"/>
  <c r="R81" i="2"/>
  <c r="K81" i="2"/>
  <c r="R80" i="2"/>
  <c r="K80" i="2"/>
  <c r="R79" i="2"/>
  <c r="K79" i="2"/>
  <c r="R78" i="2"/>
  <c r="K78" i="2"/>
  <c r="R77" i="2"/>
  <c r="K77" i="2"/>
  <c r="R76" i="2"/>
  <c r="K76" i="2"/>
  <c r="R75" i="2"/>
  <c r="K75" i="2"/>
  <c r="R74" i="2"/>
  <c r="K74" i="2"/>
  <c r="R73" i="2"/>
  <c r="K73" i="2"/>
  <c r="R72" i="2"/>
  <c r="K72" i="2"/>
  <c r="R71" i="2"/>
  <c r="K71" i="2"/>
  <c r="R70" i="2"/>
  <c r="K70" i="2"/>
  <c r="R69" i="2"/>
  <c r="R68" i="2"/>
  <c r="R67" i="2"/>
  <c r="K67" i="2"/>
  <c r="R66" i="2"/>
  <c r="K66" i="2"/>
  <c r="R65" i="2"/>
  <c r="K65" i="2"/>
  <c r="R64" i="2"/>
  <c r="K64" i="2"/>
  <c r="R63" i="2"/>
  <c r="R62" i="2"/>
  <c r="R61" i="2"/>
  <c r="K61" i="2"/>
  <c r="R60" i="2"/>
  <c r="K60" i="2"/>
  <c r="R59" i="2"/>
  <c r="K59" i="2"/>
  <c r="R58" i="2"/>
  <c r="K58" i="2"/>
  <c r="R57" i="2"/>
  <c r="K57" i="2"/>
  <c r="R56" i="2"/>
  <c r="K56" i="2"/>
  <c r="R55" i="2"/>
  <c r="K55" i="2"/>
  <c r="R54" i="2"/>
  <c r="K54" i="2"/>
  <c r="R53" i="2"/>
  <c r="R52" i="2"/>
  <c r="R51" i="2"/>
  <c r="K51" i="2"/>
  <c r="R50" i="2"/>
  <c r="K50" i="2"/>
  <c r="R49" i="2"/>
  <c r="K49" i="2"/>
  <c r="R48" i="2"/>
  <c r="K48" i="2"/>
  <c r="R47" i="2"/>
  <c r="R46" i="2"/>
  <c r="R45" i="2"/>
  <c r="K45" i="2"/>
  <c r="R44" i="2"/>
  <c r="K44" i="2"/>
  <c r="R43" i="2"/>
  <c r="K43" i="2"/>
  <c r="R42" i="2"/>
  <c r="K42" i="2"/>
  <c r="R41" i="2"/>
  <c r="K41" i="2"/>
  <c r="R40" i="2"/>
  <c r="K40" i="2"/>
  <c r="R39" i="2"/>
  <c r="K39" i="2"/>
  <c r="R38" i="2"/>
  <c r="K38" i="2"/>
  <c r="R37" i="2"/>
  <c r="K37" i="2"/>
  <c r="R36" i="2"/>
  <c r="K36" i="2"/>
  <c r="R35" i="2"/>
  <c r="K35" i="2"/>
  <c r="R34" i="2"/>
  <c r="K34" i="2"/>
  <c r="R33" i="2"/>
  <c r="K33" i="2"/>
  <c r="R32" i="2"/>
  <c r="K32" i="2"/>
  <c r="R31" i="2"/>
  <c r="K31" i="2"/>
  <c r="R30" i="2"/>
  <c r="K30" i="2"/>
  <c r="R29" i="2"/>
  <c r="K29" i="2"/>
  <c r="R28" i="2"/>
  <c r="K28" i="2"/>
  <c r="R27" i="2"/>
  <c r="K27" i="2"/>
  <c r="R26" i="2"/>
  <c r="K26" i="2"/>
  <c r="R25" i="2"/>
  <c r="K25" i="2"/>
  <c r="R24" i="2"/>
  <c r="K24" i="2"/>
  <c r="R23" i="2"/>
  <c r="K23" i="2"/>
  <c r="R22" i="2"/>
  <c r="K22" i="2"/>
  <c r="R21" i="2"/>
  <c r="K21" i="2"/>
  <c r="R20" i="2"/>
  <c r="K20" i="2"/>
  <c r="R19" i="2"/>
  <c r="K19" i="2"/>
  <c r="R18" i="2"/>
  <c r="K18" i="2"/>
  <c r="R17" i="2"/>
  <c r="K17" i="2"/>
  <c r="R16" i="2"/>
  <c r="K16" i="2"/>
  <c r="R15" i="2"/>
  <c r="K15" i="2"/>
  <c r="R14" i="2"/>
  <c r="K14" i="2"/>
  <c r="R13" i="2"/>
  <c r="K13" i="2"/>
  <c r="R12" i="2"/>
  <c r="K12" i="2"/>
  <c r="R11" i="2"/>
  <c r="K11" i="2"/>
  <c r="R10" i="2"/>
  <c r="K10" i="2"/>
  <c r="R9" i="2"/>
  <c r="K9" i="2"/>
  <c r="K14" i="1"/>
  <c r="K13" i="1"/>
  <c r="K12" i="1"/>
  <c r="K11" i="1"/>
  <c r="K10" i="1"/>
  <c r="K9" i="1"/>
  <c r="U42" i="9" l="1"/>
  <c r="U73" i="9"/>
  <c r="R24" i="7"/>
  <c r="R29" i="7"/>
  <c r="R34" i="7"/>
  <c r="U68" i="9"/>
  <c r="U16" i="9"/>
  <c r="U11" i="3"/>
  <c r="R40" i="7"/>
  <c r="R25" i="7"/>
  <c r="R30" i="7"/>
  <c r="R35" i="7"/>
  <c r="U69" i="9"/>
  <c r="U12" i="3"/>
  <c r="U23" i="9"/>
  <c r="U24" i="9"/>
  <c r="U18" i="3"/>
  <c r="U23" i="3"/>
  <c r="R16" i="7"/>
  <c r="U35" i="9"/>
  <c r="U40" i="9"/>
  <c r="U51" i="9"/>
  <c r="R42" i="5"/>
  <c r="U19" i="9"/>
  <c r="U61" i="9"/>
  <c r="U66" i="9"/>
  <c r="R43" i="7"/>
  <c r="U41" i="9"/>
  <c r="U17" i="3"/>
  <c r="R41" i="5"/>
  <c r="R23" i="7"/>
  <c r="R42" i="7"/>
  <c r="U28" i="9"/>
  <c r="U47" i="9"/>
  <c r="U59" i="9"/>
  <c r="U64" i="9"/>
  <c r="U71" i="9"/>
  <c r="U9" i="3"/>
  <c r="U14" i="3"/>
  <c r="U19" i="3"/>
  <c r="U21" i="3"/>
  <c r="U26" i="3"/>
  <c r="R12" i="7"/>
  <c r="R22" i="7"/>
  <c r="R31" i="7"/>
  <c r="R41" i="7"/>
  <c r="U13" i="9"/>
  <c r="U26" i="9"/>
  <c r="U46" i="9"/>
  <c r="U56" i="9"/>
  <c r="U70" i="9"/>
  <c r="U74" i="9"/>
  <c r="U76" i="9"/>
  <c r="U77" i="9"/>
  <c r="R13" i="7"/>
  <c r="R47" i="7"/>
  <c r="R52" i="7"/>
  <c r="U13" i="3"/>
  <c r="R49" i="7"/>
  <c r="U44" i="9"/>
  <c r="U80" i="9"/>
  <c r="U22" i="3"/>
  <c r="R21" i="7"/>
  <c r="R39" i="7"/>
  <c r="R57" i="7"/>
  <c r="U10" i="9"/>
  <c r="U22" i="9"/>
  <c r="U30" i="9"/>
  <c r="U37" i="9"/>
  <c r="U48" i="9"/>
  <c r="U16" i="3"/>
  <c r="R18" i="7"/>
  <c r="R36" i="7"/>
  <c r="R54" i="7"/>
  <c r="U11" i="9"/>
  <c r="U15" i="9"/>
  <c r="U27" i="9"/>
  <c r="U34" i="9"/>
  <c r="U45" i="9"/>
  <c r="U52" i="9"/>
  <c r="U78" i="9"/>
  <c r="R51" i="7"/>
  <c r="U31" i="9"/>
  <c r="U49" i="9"/>
  <c r="R37" i="7"/>
  <c r="R55" i="7"/>
  <c r="U12" i="9"/>
  <c r="U20" i="9"/>
  <c r="U58" i="9"/>
  <c r="R15" i="7"/>
  <c r="R33" i="7"/>
  <c r="U39" i="9"/>
  <c r="U53" i="9"/>
  <c r="U57" i="9"/>
  <c r="R10" i="7"/>
  <c r="R46" i="7"/>
  <c r="R9" i="7"/>
  <c r="R27" i="7"/>
  <c r="R45" i="7"/>
  <c r="U9" i="9"/>
  <c r="U17" i="9"/>
  <c r="U21" i="9"/>
  <c r="U25" i="9"/>
  <c r="U36" i="9"/>
  <c r="U43" i="9"/>
  <c r="U67" i="9"/>
  <c r="R28" i="7"/>
  <c r="R43" i="5"/>
  <c r="U54" i="9"/>
</calcChain>
</file>

<file path=xl/sharedStrings.xml><?xml version="1.0" encoding="utf-8"?>
<sst xmlns="http://schemas.openxmlformats.org/spreadsheetml/2006/main" count="6890" uniqueCount="1090">
  <si>
    <r>
      <rPr>
        <sz val="8"/>
        <rFont val="ＭＳ Ｐゴシック"/>
        <family val="3"/>
        <charset val="128"/>
      </rPr>
      <t>当該自動車の製造又は輸入の事業を行う者の氏名又は名称　</t>
    </r>
    <phoneticPr fontId="2"/>
  </si>
  <si>
    <t>ダイハツ工業株式会社</t>
    <rPh sb="4" eb="6">
      <t>コウギョウ</t>
    </rPh>
    <rPh sb="6" eb="10">
      <t>カブシキガイシャ</t>
    </rPh>
    <phoneticPr fontId="2"/>
  </si>
  <si>
    <t>ガソリン乗用車（普通・小型）</t>
    <rPh sb="4" eb="7">
      <t>ジョウヨウシャ</t>
    </rPh>
    <rPh sb="8" eb="10">
      <t>フツウ</t>
    </rPh>
    <rPh sb="11" eb="13">
      <t>コガタ</t>
    </rPh>
    <phoneticPr fontId="2"/>
  </si>
  <si>
    <r>
      <rPr>
        <sz val="8"/>
        <rFont val="ＭＳ Ｐゴシック"/>
        <family val="3"/>
        <charset val="128"/>
      </rPr>
      <t>目標年度（平成</t>
    </r>
    <r>
      <rPr>
        <sz val="8"/>
        <rFont val="Arial"/>
        <family val="2"/>
      </rPr>
      <t>22</t>
    </r>
    <r>
      <rPr>
        <sz val="8"/>
        <rFont val="ＭＳ Ｐゴシック"/>
        <family val="3"/>
        <charset val="128"/>
      </rPr>
      <t>年度）</t>
    </r>
    <rPh sb="0" eb="2">
      <t>モクヒョウ</t>
    </rPh>
    <rPh sb="2" eb="4">
      <t>ネンド</t>
    </rPh>
    <rPh sb="5" eb="7">
      <t>ヘイセイ</t>
    </rPh>
    <rPh sb="9" eb="11">
      <t>ネンド</t>
    </rPh>
    <phoneticPr fontId="2"/>
  </si>
  <si>
    <r>
      <rPr>
        <sz val="8"/>
        <rFont val="ＭＳ Ｐゴシック"/>
        <family val="3"/>
        <charset val="128"/>
      </rPr>
      <t>車名</t>
    </r>
    <rPh sb="0" eb="2">
      <t>シャメイ</t>
    </rPh>
    <phoneticPr fontId="2"/>
  </si>
  <si>
    <r>
      <rPr>
        <sz val="8"/>
        <rFont val="ＭＳ Ｐゴシック"/>
        <family val="3"/>
        <charset val="128"/>
      </rPr>
      <t>通称名</t>
    </r>
  </si>
  <si>
    <r>
      <rPr>
        <sz val="8"/>
        <rFont val="ＭＳ Ｐゴシック"/>
        <family val="3"/>
        <charset val="128"/>
      </rPr>
      <t>原動機</t>
    </r>
  </si>
  <si>
    <r>
      <rPr>
        <sz val="8"/>
        <rFont val="ＭＳ Ｐゴシック"/>
        <family val="3"/>
        <charset val="128"/>
      </rPr>
      <t>変速装置
の型式及び
変速段数</t>
    </r>
    <rPh sb="0" eb="2">
      <t>ヘンソク</t>
    </rPh>
    <rPh sb="2" eb="4">
      <t>ソウチ</t>
    </rPh>
    <rPh sb="6" eb="8">
      <t>カタシキ</t>
    </rPh>
    <rPh sb="8" eb="9">
      <t>オヨ</t>
    </rPh>
    <rPh sb="11" eb="13">
      <t>ヘンソク</t>
    </rPh>
    <rPh sb="13" eb="15">
      <t>ダンスウ</t>
    </rPh>
    <phoneticPr fontId="2"/>
  </si>
  <si>
    <r>
      <rPr>
        <sz val="8"/>
        <rFont val="ＭＳ Ｐゴシック"/>
        <family val="3"/>
        <charset val="128"/>
      </rPr>
      <t>車両重量
（</t>
    </r>
    <r>
      <rPr>
        <sz val="8"/>
        <rFont val="Arial"/>
        <family val="2"/>
      </rPr>
      <t>kg</t>
    </r>
    <r>
      <rPr>
        <sz val="8"/>
        <rFont val="ＭＳ Ｐゴシック"/>
        <family val="3"/>
        <charset val="128"/>
      </rPr>
      <t>）</t>
    </r>
    <phoneticPr fontId="2"/>
  </si>
  <si>
    <r>
      <rPr>
        <sz val="8"/>
        <rFont val="ＭＳ Ｐゴシック"/>
        <family val="3"/>
        <charset val="128"/>
      </rPr>
      <t>乗車定員
（名）</t>
    </r>
    <rPh sb="0" eb="2">
      <t>ジョウシャ</t>
    </rPh>
    <rPh sb="2" eb="4">
      <t>テイイン</t>
    </rPh>
    <rPh sb="6" eb="7">
      <t>メイ</t>
    </rPh>
    <phoneticPr fontId="2"/>
  </si>
  <si>
    <r>
      <t>10</t>
    </r>
    <r>
      <rPr>
        <sz val="8"/>
        <rFont val="ＭＳ Ｐゴシック"/>
        <family val="3"/>
        <charset val="128"/>
      </rPr>
      <t>･</t>
    </r>
    <r>
      <rPr>
        <sz val="8"/>
        <rFont val="Arial"/>
        <family val="2"/>
      </rPr>
      <t>15</t>
    </r>
    <r>
      <rPr>
        <sz val="8"/>
        <rFont val="ＭＳ Ｐゴシック"/>
        <family val="3"/>
        <charset val="128"/>
      </rPr>
      <t>モード</t>
    </r>
    <phoneticPr fontId="2"/>
  </si>
  <si>
    <r>
      <rPr>
        <sz val="8"/>
        <rFont val="ＭＳ Ｐゴシック"/>
        <family val="3"/>
        <charset val="128"/>
      </rPr>
      <t>主要
燃費
改善
対策</t>
    </r>
    <rPh sb="0" eb="2">
      <t>シュヨウ</t>
    </rPh>
    <rPh sb="3" eb="5">
      <t>ネンピ</t>
    </rPh>
    <rPh sb="6" eb="8">
      <t>カイゼン</t>
    </rPh>
    <rPh sb="9" eb="11">
      <t>タイサク</t>
    </rPh>
    <phoneticPr fontId="2"/>
  </si>
  <si>
    <t>燃費基準
達成・向上
達成レベル</t>
    <rPh sb="0" eb="2">
      <t>ネンピ</t>
    </rPh>
    <rPh sb="2" eb="4">
      <t>キジュン</t>
    </rPh>
    <rPh sb="5" eb="7">
      <t>タッセイ</t>
    </rPh>
    <rPh sb="8" eb="10">
      <t>コウジョウ</t>
    </rPh>
    <rPh sb="11" eb="13">
      <t>タッセイ</t>
    </rPh>
    <phoneticPr fontId="2"/>
  </si>
  <si>
    <r>
      <rPr>
        <sz val="8"/>
        <rFont val="ＭＳ Ｐゴシック"/>
        <family val="3"/>
        <charset val="128"/>
      </rPr>
      <t>燃費値
（</t>
    </r>
    <r>
      <rPr>
        <sz val="8"/>
        <rFont val="Arial"/>
        <family val="2"/>
      </rPr>
      <t>km/L</t>
    </r>
    <r>
      <rPr>
        <sz val="8"/>
        <rFont val="ＭＳ Ｐゴシック"/>
        <family val="3"/>
        <charset val="128"/>
      </rPr>
      <t>）</t>
    </r>
    <rPh sb="0" eb="2">
      <t>ネンピ</t>
    </rPh>
    <rPh sb="2" eb="3">
      <t>チ</t>
    </rPh>
    <phoneticPr fontId="2"/>
  </si>
  <si>
    <r>
      <t>1km</t>
    </r>
    <r>
      <rPr>
        <sz val="8"/>
        <rFont val="ＭＳ Ｐゴシック"/>
        <family val="3"/>
        <charset val="128"/>
      </rPr>
      <t xml:space="preserve">走行
における
</t>
    </r>
    <r>
      <rPr>
        <sz val="8"/>
        <rFont val="Arial"/>
        <family val="2"/>
      </rPr>
      <t>CO2</t>
    </r>
    <r>
      <rPr>
        <sz val="8"/>
        <rFont val="ＭＳ Ｐゴシック"/>
        <family val="3"/>
        <charset val="128"/>
      </rPr>
      <t>排出量
（</t>
    </r>
    <r>
      <rPr>
        <sz val="8"/>
        <rFont val="Arial"/>
        <family val="2"/>
      </rPr>
      <t>g-CO2/km</t>
    </r>
    <r>
      <rPr>
        <sz val="8"/>
        <rFont val="ＭＳ Ｐゴシック"/>
        <family val="3"/>
        <charset val="128"/>
      </rPr>
      <t>）</t>
    </r>
    <rPh sb="14" eb="16">
      <t>ハイシュツ</t>
    </rPh>
    <rPh sb="16" eb="17">
      <t>リョウ</t>
    </rPh>
    <phoneticPr fontId="2"/>
  </si>
  <si>
    <r>
      <rPr>
        <sz val="8"/>
        <rFont val="ＭＳ Ｐゴシック"/>
        <family val="3"/>
        <charset val="128"/>
      </rPr>
      <t>燃費
基準値
（</t>
    </r>
    <r>
      <rPr>
        <sz val="8"/>
        <rFont val="Arial"/>
        <family val="2"/>
      </rPr>
      <t>km/L</t>
    </r>
    <r>
      <rPr>
        <sz val="8"/>
        <rFont val="ＭＳ Ｐゴシック"/>
        <family val="3"/>
        <charset val="128"/>
      </rPr>
      <t>）</t>
    </r>
    <rPh sb="0" eb="2">
      <t>ネンピ</t>
    </rPh>
    <rPh sb="3" eb="5">
      <t>キジュン</t>
    </rPh>
    <rPh sb="5" eb="6">
      <t>チ</t>
    </rPh>
    <phoneticPr fontId="2"/>
  </si>
  <si>
    <r>
      <rPr>
        <sz val="8"/>
        <rFont val="ＭＳ Ｐゴシック"/>
        <family val="3"/>
        <charset val="128"/>
      </rPr>
      <t>その他燃費値の異なる要因</t>
    </r>
    <rPh sb="2" eb="3">
      <t>タ</t>
    </rPh>
    <rPh sb="3" eb="5">
      <t>ネンピ</t>
    </rPh>
    <rPh sb="5" eb="6">
      <t>チ</t>
    </rPh>
    <rPh sb="7" eb="8">
      <t>コト</t>
    </rPh>
    <rPh sb="10" eb="12">
      <t>ヨウイン</t>
    </rPh>
    <phoneticPr fontId="2"/>
  </si>
  <si>
    <r>
      <rPr>
        <sz val="8"/>
        <rFont val="ＭＳ Ｐゴシック"/>
        <family val="3"/>
        <charset val="128"/>
      </rPr>
      <t>（参考）</t>
    </r>
    <rPh sb="1" eb="3">
      <t>サンコウ</t>
    </rPh>
    <phoneticPr fontId="2"/>
  </si>
  <si>
    <r>
      <rPr>
        <sz val="8"/>
        <rFont val="ＭＳ Ｐゴシック"/>
        <family val="3"/>
        <charset val="128"/>
      </rPr>
      <t>型式</t>
    </r>
  </si>
  <si>
    <r>
      <rPr>
        <sz val="8"/>
        <rFont val="ＭＳ Ｐゴシック"/>
        <family val="3"/>
        <charset val="128"/>
      </rPr>
      <t>総排
気量
（</t>
    </r>
    <r>
      <rPr>
        <sz val="8"/>
        <rFont val="Arial"/>
        <family val="2"/>
      </rPr>
      <t>L</t>
    </r>
    <r>
      <rPr>
        <sz val="8"/>
        <rFont val="ＭＳ Ｐゴシック"/>
        <family val="3"/>
        <charset val="128"/>
      </rPr>
      <t>）</t>
    </r>
    <rPh sb="1" eb="2">
      <t>ハイ</t>
    </rPh>
    <rPh sb="3" eb="4">
      <t>キ</t>
    </rPh>
    <rPh sb="4" eb="5">
      <t>リョウ</t>
    </rPh>
    <phoneticPr fontId="2"/>
  </si>
  <si>
    <r>
      <rPr>
        <sz val="8"/>
        <rFont val="ＭＳ Ｐゴシック"/>
        <family val="3"/>
        <charset val="128"/>
      </rPr>
      <t>主要排
出ガス
対策</t>
    </r>
    <rPh sb="2" eb="3">
      <t>ハイ</t>
    </rPh>
    <rPh sb="4" eb="5">
      <t>デ</t>
    </rPh>
    <rPh sb="8" eb="10">
      <t>タイサク</t>
    </rPh>
    <phoneticPr fontId="2"/>
  </si>
  <si>
    <r>
      <rPr>
        <sz val="8"/>
        <rFont val="ＭＳ Ｐゴシック"/>
        <family val="3"/>
        <charset val="128"/>
      </rPr>
      <t>駆動
形式</t>
    </r>
    <rPh sb="0" eb="2">
      <t>クドウ</t>
    </rPh>
    <rPh sb="3" eb="5">
      <t>ケイシキ</t>
    </rPh>
    <phoneticPr fontId="2"/>
  </si>
  <si>
    <r>
      <rPr>
        <sz val="8"/>
        <rFont val="ＭＳ Ｐゴシック"/>
        <family val="3"/>
        <charset val="128"/>
      </rPr>
      <t>その他</t>
    </r>
  </si>
  <si>
    <r>
      <rPr>
        <sz val="8"/>
        <rFont val="ＭＳ Ｐゴシック"/>
        <family val="3"/>
        <charset val="128"/>
      </rPr>
      <t>低排出</t>
    </r>
  </si>
  <si>
    <r>
      <rPr>
        <sz val="8"/>
        <rFont val="ＭＳ Ｐゴシック"/>
        <family val="3"/>
        <charset val="128"/>
      </rPr>
      <t>ガス認定</t>
    </r>
  </si>
  <si>
    <r>
      <rPr>
        <sz val="8"/>
        <rFont val="ＭＳ Ｐゴシック"/>
        <family val="3"/>
        <charset val="128"/>
      </rPr>
      <t>レベル</t>
    </r>
  </si>
  <si>
    <t>ダイハツ</t>
  </si>
  <si>
    <t>ｸｰ</t>
  </si>
  <si>
    <t>CBA-M401S</t>
  </si>
  <si>
    <t>K3</t>
  </si>
  <si>
    <r>
      <t xml:space="preserve"> 4AT
</t>
    </r>
    <r>
      <rPr>
        <sz val="8"/>
        <rFont val="ＭＳ Ｐゴシック"/>
        <family val="3"/>
        <charset val="128"/>
      </rPr>
      <t>（</t>
    </r>
    <r>
      <rPr>
        <sz val="8"/>
        <rFont val="Arial"/>
        <family val="2"/>
      </rPr>
      <t>E</t>
    </r>
    <r>
      <rPr>
        <sz val="8"/>
        <rFont val="ＭＳ Ｐゴシック"/>
        <family val="3"/>
        <charset val="128"/>
      </rPr>
      <t>･</t>
    </r>
    <r>
      <rPr>
        <sz val="8"/>
        <rFont val="Arial"/>
        <family val="2"/>
      </rPr>
      <t>LTC</t>
    </r>
    <r>
      <rPr>
        <sz val="8"/>
        <rFont val="ＭＳ Ｐゴシック"/>
        <family val="3"/>
        <charset val="128"/>
      </rPr>
      <t>）</t>
    </r>
  </si>
  <si>
    <t>V,EP</t>
  </si>
  <si>
    <t>3W</t>
  </si>
  <si>
    <t>F</t>
  </si>
  <si>
    <t>☆☆☆</t>
  </si>
  <si>
    <t>CBA-M402S</t>
  </si>
  <si>
    <t>3SZ</t>
  </si>
  <si>
    <t>CBA-M411S</t>
  </si>
  <si>
    <t>A</t>
  </si>
  <si>
    <t>ﾋﾞｰｺﾞ</t>
  </si>
  <si>
    <t>ABA-J200G</t>
  </si>
  <si>
    <r>
      <t>4AT
(E</t>
    </r>
    <r>
      <rPr>
        <sz val="8"/>
        <rFont val="ＭＳ Ｐゴシック"/>
        <family val="3"/>
        <charset val="128"/>
      </rPr>
      <t>･</t>
    </r>
    <r>
      <rPr>
        <sz val="8"/>
        <rFont val="Arial"/>
        <family val="2"/>
      </rPr>
      <t>LTC)</t>
    </r>
  </si>
  <si>
    <t>R</t>
  </si>
  <si>
    <t>ABA-J210G</t>
  </si>
  <si>
    <t>5MT</t>
  </si>
  <si>
    <t>100</t>
  </si>
  <si>
    <t xml:space="preserve"> </t>
  </si>
  <si>
    <t>本田技研工業株式会社</t>
    <phoneticPr fontId="2"/>
  </si>
  <si>
    <t>ホンダ</t>
    <phoneticPr fontId="2"/>
  </si>
  <si>
    <t>インサイト</t>
    <phoneticPr fontId="2"/>
  </si>
  <si>
    <t>DAA-ZE2</t>
  </si>
  <si>
    <r>
      <t>LDA(</t>
    </r>
    <r>
      <rPr>
        <sz val="8"/>
        <rFont val="ＭＳ Ｐゴシック"/>
        <family val="3"/>
        <charset val="128"/>
      </rPr>
      <t>内燃機関</t>
    </r>
    <r>
      <rPr>
        <sz val="8"/>
        <rFont val="Arial"/>
        <family val="2"/>
      </rPr>
      <t>)
-MF6(</t>
    </r>
    <r>
      <rPr>
        <sz val="8"/>
        <rFont val="ＭＳ Ｐゴシック"/>
        <family val="3"/>
        <charset val="128"/>
      </rPr>
      <t>電動機</t>
    </r>
    <r>
      <rPr>
        <sz val="8"/>
        <rFont val="Arial"/>
        <family val="2"/>
      </rPr>
      <t>)</t>
    </r>
    <rPh sb="4" eb="6">
      <t>ナイネン</t>
    </rPh>
    <rPh sb="6" eb="8">
      <t>キカン</t>
    </rPh>
    <rPh sb="15" eb="18">
      <t>デンドウキ</t>
    </rPh>
    <phoneticPr fontId="2"/>
  </si>
  <si>
    <r>
      <t xml:space="preserve">CVT
</t>
    </r>
    <r>
      <rPr>
        <sz val="8"/>
        <rFont val="ＭＳ Ｐゴシック"/>
        <family val="3"/>
        <charset val="128"/>
      </rPr>
      <t>（</t>
    </r>
    <r>
      <rPr>
        <sz val="8"/>
        <rFont val="Arial"/>
        <family val="2"/>
      </rPr>
      <t>E</t>
    </r>
    <r>
      <rPr>
        <sz val="8"/>
        <rFont val="ＭＳ Ｐゴシック"/>
        <family val="3"/>
        <charset val="128"/>
      </rPr>
      <t>）</t>
    </r>
    <phoneticPr fontId="2"/>
  </si>
  <si>
    <r>
      <t>CY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V</t>
    </r>
    <r>
      <rPr>
        <sz val="8"/>
        <rFont val="ＭＳ Ｐゴシック"/>
        <family val="3"/>
        <charset val="128"/>
      </rPr>
      <t>･</t>
    </r>
    <r>
      <rPr>
        <sz val="8"/>
        <rFont val="Arial"/>
        <family val="2"/>
      </rPr>
      <t>I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EP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C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H</t>
    </r>
    <phoneticPr fontId="2"/>
  </si>
  <si>
    <t>3W+EGR</t>
    <phoneticPr fontId="2"/>
  </si>
  <si>
    <r>
      <t>タイヤ</t>
    </r>
    <r>
      <rPr>
        <sz val="8"/>
        <rFont val="Arial"/>
        <family val="2"/>
      </rPr>
      <t xml:space="preserve"> 185/60R15</t>
    </r>
    <phoneticPr fontId="2"/>
  </si>
  <si>
    <t>☆☆☆☆</t>
    <phoneticPr fontId="2"/>
  </si>
  <si>
    <r>
      <t xml:space="preserve">CVT
</t>
    </r>
    <r>
      <rPr>
        <sz val="8"/>
        <rFont val="ＭＳ Ｐゴシック"/>
        <family val="3"/>
        <charset val="128"/>
      </rPr>
      <t>（</t>
    </r>
    <r>
      <rPr>
        <sz val="8"/>
        <rFont val="Arial"/>
        <family val="2"/>
      </rPr>
      <t>E</t>
    </r>
    <r>
      <rPr>
        <sz val="8"/>
        <rFont val="ＭＳ Ｐゴシック"/>
        <family val="3"/>
        <charset val="128"/>
      </rPr>
      <t>）</t>
    </r>
    <phoneticPr fontId="2"/>
  </si>
  <si>
    <t>3W+EGR</t>
  </si>
  <si>
    <r>
      <t>タイヤ</t>
    </r>
    <r>
      <rPr>
        <sz val="8"/>
        <rFont val="Arial"/>
        <family val="2"/>
      </rPr>
      <t xml:space="preserve"> 185/55R16</t>
    </r>
    <phoneticPr fontId="2"/>
  </si>
  <si>
    <r>
      <t>インサイト</t>
    </r>
    <r>
      <rPr>
        <sz val="8"/>
        <rFont val="Arial"/>
        <family val="2"/>
      </rPr>
      <t xml:space="preserve"> </t>
    </r>
    <r>
      <rPr>
        <sz val="8"/>
        <rFont val="ＭＳ Ｐゴシック"/>
        <family val="3"/>
        <charset val="128"/>
      </rPr>
      <t>エクスクルーシブ</t>
    </r>
    <phoneticPr fontId="2"/>
  </si>
  <si>
    <t>DAA-ZE3</t>
  </si>
  <si>
    <r>
      <t>LEA(</t>
    </r>
    <r>
      <rPr>
        <sz val="8"/>
        <rFont val="ＭＳ Ｐゴシック"/>
        <family val="3"/>
        <charset val="128"/>
      </rPr>
      <t>内燃機関</t>
    </r>
    <r>
      <rPr>
        <sz val="8"/>
        <rFont val="Arial"/>
        <family val="2"/>
      </rPr>
      <t>)
-MF6(</t>
    </r>
    <r>
      <rPr>
        <sz val="8"/>
        <rFont val="ＭＳ Ｐゴシック"/>
        <family val="3"/>
        <charset val="128"/>
      </rPr>
      <t>電動機</t>
    </r>
    <r>
      <rPr>
        <sz val="8"/>
        <rFont val="Arial"/>
        <family val="2"/>
      </rPr>
      <t>)</t>
    </r>
    <rPh sb="4" eb="6">
      <t>ナイネン</t>
    </rPh>
    <rPh sb="6" eb="8">
      <t>キカン</t>
    </rPh>
    <rPh sb="15" eb="18">
      <t>デンドウキ</t>
    </rPh>
    <phoneticPr fontId="2"/>
  </si>
  <si>
    <t>1200～1210</t>
  </si>
  <si>
    <r>
      <t>V</t>
    </r>
    <r>
      <rPr>
        <sz val="8"/>
        <rFont val="ＭＳ Ｐゴシック"/>
        <family val="3"/>
        <charset val="128"/>
      </rPr>
      <t>･</t>
    </r>
    <r>
      <rPr>
        <sz val="8"/>
        <rFont val="Arial"/>
        <family val="2"/>
      </rPr>
      <t>I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EP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C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H</t>
    </r>
    <phoneticPr fontId="2"/>
  </si>
  <si>
    <t>フィット</t>
    <phoneticPr fontId="2"/>
  </si>
  <si>
    <t>DAA-GP1</t>
  </si>
  <si>
    <t>CVT
(E)</t>
    <phoneticPr fontId="2"/>
  </si>
  <si>
    <t>1130～1150</t>
  </si>
  <si>
    <r>
      <t>CY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V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I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EP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C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H</t>
    </r>
    <phoneticPr fontId="2"/>
  </si>
  <si>
    <t>DBA-GE6</t>
  </si>
  <si>
    <t>L13A</t>
  </si>
  <si>
    <r>
      <t>CVT
(E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LTC)</t>
    </r>
    <phoneticPr fontId="2"/>
  </si>
  <si>
    <r>
      <t>C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V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EP</t>
    </r>
    <phoneticPr fontId="2"/>
  </si>
  <si>
    <r>
      <t>CVT</t>
    </r>
    <r>
      <rPr>
        <sz val="8"/>
        <rFont val="ＭＳ Ｐゴシック"/>
        <family val="3"/>
        <charset val="128"/>
      </rPr>
      <t>ウォーマー</t>
    </r>
    <phoneticPr fontId="2"/>
  </si>
  <si>
    <t>1030～1080</t>
  </si>
  <si>
    <t>5MT</t>
    <phoneticPr fontId="2"/>
  </si>
  <si>
    <r>
      <t>V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EP</t>
    </r>
    <phoneticPr fontId="2"/>
  </si>
  <si>
    <t>990～1010</t>
  </si>
  <si>
    <t>DBA-GE8</t>
  </si>
  <si>
    <t>L15A</t>
  </si>
  <si>
    <t>1070～1090</t>
  </si>
  <si>
    <t>走行抵抗改善</t>
    <rPh sb="0" eb="2">
      <t>ソウコウ</t>
    </rPh>
    <rPh sb="2" eb="4">
      <t>テイコウ</t>
    </rPh>
    <rPh sb="4" eb="6">
      <t>カイゼン</t>
    </rPh>
    <phoneticPr fontId="2"/>
  </si>
  <si>
    <t>1080～1100</t>
  </si>
  <si>
    <t>6MT</t>
    <phoneticPr fontId="2"/>
  </si>
  <si>
    <t>1050～1080</t>
  </si>
  <si>
    <t>DBA-GE7</t>
  </si>
  <si>
    <r>
      <t>5AT
(E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LTC)</t>
    </r>
    <phoneticPr fontId="2"/>
  </si>
  <si>
    <t>1140～1170</t>
  </si>
  <si>
    <t>DBA-GE9</t>
  </si>
  <si>
    <t>1170～1180</t>
  </si>
  <si>
    <t>1160～1170</t>
  </si>
  <si>
    <r>
      <t>フィット</t>
    </r>
    <r>
      <rPr>
        <sz val="8"/>
        <rFont val="Arial"/>
        <family val="2"/>
      </rPr>
      <t xml:space="preserve"> </t>
    </r>
    <r>
      <rPr>
        <sz val="8"/>
        <rFont val="ＭＳ Ｐゴシック"/>
        <family val="3"/>
        <charset val="128"/>
      </rPr>
      <t>シャトル</t>
    </r>
    <phoneticPr fontId="2"/>
  </si>
  <si>
    <t>DAA-GP2</t>
  </si>
  <si>
    <t>1190～1230</t>
  </si>
  <si>
    <t>DBA-GG7</t>
  </si>
  <si>
    <t>1160～1180</t>
  </si>
  <si>
    <t>DBA-GG8</t>
  </si>
  <si>
    <t>1210～1240</t>
  </si>
  <si>
    <t>フリード</t>
    <phoneticPr fontId="2"/>
  </si>
  <si>
    <t>DAA-GP3</t>
  </si>
  <si>
    <t>1380～1420</t>
  </si>
  <si>
    <t>5/6/7</t>
    <phoneticPr fontId="2"/>
  </si>
  <si>
    <r>
      <t>V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I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EP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C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H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CY</t>
    </r>
    <phoneticPr fontId="2"/>
  </si>
  <si>
    <t>DBA-GB3</t>
  </si>
  <si>
    <r>
      <t>CVT
(E</t>
    </r>
    <r>
      <rPr>
        <sz val="8"/>
        <rFont val="ＭＳ Ｐゴシック"/>
        <family val="3"/>
        <charset val="128"/>
      </rPr>
      <t>･</t>
    </r>
    <r>
      <rPr>
        <sz val="8"/>
        <rFont val="Arial"/>
        <family val="2"/>
      </rPr>
      <t>LTC)</t>
    </r>
    <phoneticPr fontId="2"/>
  </si>
  <si>
    <t>1270～1380</t>
  </si>
  <si>
    <t>4/5/6/7/8</t>
  </si>
  <si>
    <t>1270～1350</t>
  </si>
  <si>
    <t>4/5/7/8</t>
  </si>
  <si>
    <t>DBA-GB4</t>
  </si>
  <si>
    <r>
      <t>5AT
(E</t>
    </r>
    <r>
      <rPr>
        <sz val="8"/>
        <rFont val="ＭＳ Ｐゴシック"/>
        <family val="3"/>
        <charset val="128"/>
      </rPr>
      <t>･</t>
    </r>
    <r>
      <rPr>
        <sz val="8"/>
        <rFont val="Arial"/>
        <family val="2"/>
      </rPr>
      <t>LTC)</t>
    </r>
    <phoneticPr fontId="2"/>
  </si>
  <si>
    <t>1360～1460</t>
  </si>
  <si>
    <t>4/5/6/7　</t>
  </si>
  <si>
    <t>1350～1440</t>
  </si>
  <si>
    <t>　4/5/7　</t>
  </si>
  <si>
    <r>
      <t>フリード</t>
    </r>
    <r>
      <rPr>
        <sz val="8"/>
        <rFont val="Arial"/>
        <family val="2"/>
      </rPr>
      <t xml:space="preserve"> </t>
    </r>
    <r>
      <rPr>
        <sz val="8"/>
        <rFont val="ＭＳ Ｐゴシック"/>
        <family val="3"/>
        <charset val="128"/>
      </rPr>
      <t>スパイク</t>
    </r>
    <phoneticPr fontId="2"/>
  </si>
  <si>
    <t>ステップワゴン</t>
    <phoneticPr fontId="2"/>
  </si>
  <si>
    <t>DBA-RK1</t>
  </si>
  <si>
    <t>R20A</t>
  </si>
  <si>
    <t>1600～1680</t>
  </si>
  <si>
    <t>7/8</t>
  </si>
  <si>
    <r>
      <t>C</t>
    </r>
    <r>
      <rPr>
        <sz val="8"/>
        <rFont val="ＭＳ Ｐゴシック"/>
        <family val="3"/>
        <charset val="128"/>
      </rPr>
      <t>･</t>
    </r>
    <r>
      <rPr>
        <sz val="8"/>
        <rFont val="Arial"/>
        <family val="2"/>
      </rPr>
      <t>V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I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EP</t>
    </r>
    <phoneticPr fontId="2"/>
  </si>
  <si>
    <t>☆☆☆☆</t>
  </si>
  <si>
    <t>1630～1660</t>
  </si>
  <si>
    <r>
      <t>タイヤ　</t>
    </r>
    <r>
      <rPr>
        <sz val="8"/>
        <rFont val="Arial"/>
        <family val="2"/>
      </rPr>
      <t>205/60R16</t>
    </r>
    <phoneticPr fontId="2"/>
  </si>
  <si>
    <t>1580～1670</t>
  </si>
  <si>
    <r>
      <t>C</t>
    </r>
    <r>
      <rPr>
        <sz val="8"/>
        <rFont val="ＭＳ Ｐゴシック"/>
        <family val="3"/>
        <charset val="128"/>
      </rPr>
      <t>･</t>
    </r>
    <r>
      <rPr>
        <sz val="8"/>
        <rFont val="Arial"/>
        <family val="2"/>
      </rPr>
      <t>V</t>
    </r>
    <r>
      <rPr>
        <sz val="8"/>
        <rFont val="ＭＳ Ｐゴシック"/>
        <family val="3"/>
        <charset val="128"/>
      </rPr>
      <t>・</t>
    </r>
    <r>
      <rPr>
        <sz val="8"/>
        <rFont val="Arial"/>
        <family val="2"/>
      </rPr>
      <t>EP</t>
    </r>
    <phoneticPr fontId="2"/>
  </si>
  <si>
    <t>　</t>
  </si>
  <si>
    <t>1610～1680</t>
  </si>
  <si>
    <t>DBA-RK3</t>
  </si>
  <si>
    <t>1690～1700</t>
  </si>
  <si>
    <t>7</t>
  </si>
  <si>
    <t>1680～1700</t>
  </si>
  <si>
    <r>
      <t>タイヤ　</t>
    </r>
    <r>
      <rPr>
        <sz val="8"/>
        <rFont val="Arial"/>
        <family val="2"/>
      </rPr>
      <t xml:space="preserve">205/60R16 </t>
    </r>
    <phoneticPr fontId="2"/>
  </si>
  <si>
    <t>DBA-RK2</t>
  </si>
  <si>
    <t>1650～1720</t>
  </si>
  <si>
    <t>DBA-RK4</t>
  </si>
  <si>
    <r>
      <t>ステップワゴン</t>
    </r>
    <r>
      <rPr>
        <sz val="8"/>
        <rFont val="Arial"/>
        <family val="2"/>
      </rPr>
      <t xml:space="preserve"> </t>
    </r>
    <r>
      <rPr>
        <sz val="8"/>
        <rFont val="ＭＳ Ｐゴシック"/>
        <family val="3"/>
        <charset val="128"/>
      </rPr>
      <t>スパーダ</t>
    </r>
    <phoneticPr fontId="2"/>
  </si>
  <si>
    <t>DBA-RK5</t>
  </si>
  <si>
    <t>1630～1700</t>
  </si>
  <si>
    <t>1660～1690</t>
  </si>
  <si>
    <t>タイヤ　205/55R17</t>
  </si>
  <si>
    <t>1610～1690</t>
  </si>
  <si>
    <t>1620～1680</t>
  </si>
  <si>
    <r>
      <t>タイヤ　</t>
    </r>
    <r>
      <rPr>
        <sz val="8"/>
        <rFont val="Arial"/>
        <family val="2"/>
      </rPr>
      <t xml:space="preserve">205/55R17  </t>
    </r>
    <phoneticPr fontId="2"/>
  </si>
  <si>
    <r>
      <t>タイヤ　</t>
    </r>
    <r>
      <rPr>
        <sz val="8"/>
        <rFont val="Arial"/>
        <family val="2"/>
      </rPr>
      <t>205/55R17</t>
    </r>
    <phoneticPr fontId="2"/>
  </si>
  <si>
    <t>DBA-RK7</t>
  </si>
  <si>
    <t>1700～1710</t>
  </si>
  <si>
    <t>1700</t>
  </si>
  <si>
    <t>DBA-RK6</t>
  </si>
  <si>
    <t>1680～1740</t>
  </si>
  <si>
    <t>ＣＲ－Ｖ</t>
    <phoneticPr fontId="2"/>
  </si>
  <si>
    <t>DBA-RM1</t>
  </si>
  <si>
    <t>1460～1500</t>
  </si>
  <si>
    <t>DBA-RM4</t>
  </si>
  <si>
    <t>K24A</t>
  </si>
  <si>
    <t>1540～1580</t>
  </si>
  <si>
    <t>ストリーム</t>
    <phoneticPr fontId="2"/>
  </si>
  <si>
    <t>DBA-RN6</t>
  </si>
  <si>
    <t>R18A</t>
  </si>
  <si>
    <t>1350～1380</t>
  </si>
  <si>
    <t>5/7</t>
  </si>
  <si>
    <r>
      <t>タイヤ</t>
    </r>
    <r>
      <rPr>
        <sz val="8"/>
        <rFont val="Arial"/>
        <family val="2"/>
      </rPr>
      <t xml:space="preserve"> 205/65R15
</t>
    </r>
    <r>
      <rPr>
        <sz val="8"/>
        <rFont val="ＭＳ Ｐゴシック"/>
        <family val="3"/>
        <charset val="128"/>
      </rPr>
      <t>走行抵抗改善</t>
    </r>
    <rPh sb="14" eb="16">
      <t>ソウコウ</t>
    </rPh>
    <rPh sb="16" eb="18">
      <t>テイコウ</t>
    </rPh>
    <rPh sb="18" eb="20">
      <t>カイゼン</t>
    </rPh>
    <phoneticPr fontId="2"/>
  </si>
  <si>
    <r>
      <t>タイヤ</t>
    </r>
    <r>
      <rPr>
        <sz val="8"/>
        <rFont val="Arial"/>
        <family val="2"/>
      </rPr>
      <t xml:space="preserve"> 205/65R15</t>
    </r>
    <phoneticPr fontId="2"/>
  </si>
  <si>
    <t>1370～1410</t>
  </si>
  <si>
    <t>DBA-RN8</t>
  </si>
  <si>
    <t>1380～1410</t>
  </si>
  <si>
    <t>1390～1430</t>
  </si>
  <si>
    <t>DBA-RN7</t>
  </si>
  <si>
    <t>1430～1460</t>
  </si>
  <si>
    <t>1440～1480</t>
  </si>
  <si>
    <t>6/7</t>
    <phoneticPr fontId="2"/>
  </si>
  <si>
    <t>DBA-RN9</t>
  </si>
  <si>
    <t>1440～1470</t>
  </si>
  <si>
    <t>1450～1500</t>
  </si>
  <si>
    <t>アコード</t>
    <phoneticPr fontId="2"/>
  </si>
  <si>
    <t>DBA-CU1</t>
  </si>
  <si>
    <t>1460～1480</t>
  </si>
  <si>
    <t>1490～1510</t>
  </si>
  <si>
    <r>
      <t>タイヤ</t>
    </r>
    <r>
      <rPr>
        <sz val="8"/>
        <rFont val="Arial"/>
        <family val="2"/>
      </rPr>
      <t xml:space="preserve"> 225/50R17</t>
    </r>
    <phoneticPr fontId="2"/>
  </si>
  <si>
    <t>DBA-CU2</t>
  </si>
  <si>
    <t>1500～1510</t>
  </si>
  <si>
    <r>
      <t>ATF</t>
    </r>
    <r>
      <rPr>
        <sz val="8"/>
        <rFont val="ＭＳ Ｐゴシック"/>
        <family val="3"/>
        <charset val="128"/>
      </rPr>
      <t>ウォーマー</t>
    </r>
    <phoneticPr fontId="2"/>
  </si>
  <si>
    <t>1520～1550</t>
  </si>
  <si>
    <t>オデッセイ</t>
    <phoneticPr fontId="2"/>
  </si>
  <si>
    <t>DBA-RB3</t>
  </si>
  <si>
    <t>1600～1650</t>
  </si>
  <si>
    <t>Ｆ</t>
  </si>
  <si>
    <t>1630～1680</t>
  </si>
  <si>
    <t>DBA-RB4</t>
  </si>
  <si>
    <t>1660～1720</t>
  </si>
  <si>
    <t>1690～1740</t>
  </si>
  <si>
    <t>無鉛プレミアム
ガソリン仕様</t>
    <rPh sb="0" eb="2">
      <t>ムエン</t>
    </rPh>
    <rPh sb="12" eb="14">
      <t>シヨウ</t>
    </rPh>
    <phoneticPr fontId="2"/>
  </si>
  <si>
    <t>アコードツアラー</t>
    <phoneticPr fontId="2"/>
  </si>
  <si>
    <t>DBA-CW1</t>
  </si>
  <si>
    <t>1520～1530</t>
  </si>
  <si>
    <t>1530～1540</t>
  </si>
  <si>
    <t>DBA-CW2</t>
  </si>
  <si>
    <t>1560～1630</t>
  </si>
  <si>
    <r>
      <t>エリシオン</t>
    </r>
    <r>
      <rPr>
        <sz val="8"/>
        <rFont val="Arial"/>
        <family val="2"/>
      </rPr>
      <t/>
    </r>
    <phoneticPr fontId="2"/>
  </si>
  <si>
    <t>DBA-RR1</t>
  </si>
  <si>
    <t>1800～1890</t>
  </si>
  <si>
    <t>V</t>
  </si>
  <si>
    <t>1820～1900</t>
  </si>
  <si>
    <t>DBA-RR2</t>
  </si>
  <si>
    <t>1890～1960</t>
  </si>
  <si>
    <t>1870～1950</t>
  </si>
  <si>
    <t>DBA-RR3</t>
  </si>
  <si>
    <t>J30A</t>
  </si>
  <si>
    <t>1870～1960</t>
  </si>
  <si>
    <t>CY</t>
  </si>
  <si>
    <t>1890～1970</t>
  </si>
  <si>
    <t>DBA-RR4</t>
  </si>
  <si>
    <t>1950～2000</t>
  </si>
  <si>
    <t>1970～2000</t>
  </si>
  <si>
    <t>2020～2040</t>
  </si>
  <si>
    <t>2030～2050</t>
  </si>
  <si>
    <r>
      <t>エリシオン</t>
    </r>
    <r>
      <rPr>
        <sz val="8"/>
        <rFont val="Arial"/>
        <family val="2"/>
      </rPr>
      <t xml:space="preserve"> </t>
    </r>
    <r>
      <rPr>
        <sz val="8"/>
        <rFont val="ＭＳ Ｐゴシック"/>
        <family val="3"/>
        <charset val="128"/>
      </rPr>
      <t>プレステージ</t>
    </r>
    <phoneticPr fontId="2"/>
  </si>
  <si>
    <t>DBA-RR5</t>
  </si>
  <si>
    <t>J35A</t>
  </si>
  <si>
    <t>1920～2010</t>
  </si>
  <si>
    <t>DBA-RR6</t>
  </si>
  <si>
    <t>2000～2010</t>
  </si>
  <si>
    <t>当該自動車の製造又は輸入の事業を行う者の氏名又は名称　</t>
    <phoneticPr fontId="2"/>
  </si>
  <si>
    <t xml:space="preserve">   トヨタ自動車株式会社</t>
    <rPh sb="6" eb="9">
      <t>ジドウシャ</t>
    </rPh>
    <rPh sb="9" eb="11">
      <t>カブシキ</t>
    </rPh>
    <rPh sb="11" eb="13">
      <t>カイシャ</t>
    </rPh>
    <phoneticPr fontId="2"/>
  </si>
  <si>
    <t>目標年度（平成２２年度）</t>
    <rPh sb="0" eb="2">
      <t>モクヒョウ</t>
    </rPh>
    <rPh sb="2" eb="4">
      <t>ネンド</t>
    </rPh>
    <rPh sb="5" eb="7">
      <t>ヘイセイ</t>
    </rPh>
    <rPh sb="9" eb="11">
      <t>ネンド</t>
    </rPh>
    <phoneticPr fontId="2"/>
  </si>
  <si>
    <t>車名</t>
    <rPh sb="0" eb="2">
      <t>シャメイ</t>
    </rPh>
    <phoneticPr fontId="2"/>
  </si>
  <si>
    <t>通称名</t>
  </si>
  <si>
    <t>原動機</t>
  </si>
  <si>
    <t>１０・１５モード</t>
    <phoneticPr fontId="2"/>
  </si>
  <si>
    <t>非表示枠</t>
    <rPh sb="0" eb="3">
      <t>ヒヒョウジ</t>
    </rPh>
    <rPh sb="3" eb="4">
      <t>ワク</t>
    </rPh>
    <phoneticPr fontId="2"/>
  </si>
  <si>
    <t>１ｋｍ走行</t>
  </si>
  <si>
    <t>主要</t>
    <rPh sb="0" eb="2">
      <t>シュヨウ</t>
    </rPh>
    <phoneticPr fontId="2"/>
  </si>
  <si>
    <t>その他燃費値の異なる要因</t>
    <rPh sb="2" eb="3">
      <t>タ</t>
    </rPh>
    <rPh sb="3" eb="5">
      <t>ネンピ</t>
    </rPh>
    <rPh sb="5" eb="6">
      <t>チ</t>
    </rPh>
    <rPh sb="7" eb="8">
      <t>コト</t>
    </rPh>
    <rPh sb="10" eb="12">
      <t>ヨウイン</t>
    </rPh>
    <phoneticPr fontId="2"/>
  </si>
  <si>
    <t>（参考）</t>
    <rPh sb="1" eb="3">
      <t>サンコウ</t>
    </rPh>
    <phoneticPr fontId="2"/>
  </si>
  <si>
    <t>総排</t>
  </si>
  <si>
    <t>変速装置の</t>
    <rPh sb="0" eb="2">
      <t>ヘンソク</t>
    </rPh>
    <rPh sb="2" eb="4">
      <t>ソウチ</t>
    </rPh>
    <phoneticPr fontId="2"/>
  </si>
  <si>
    <t>車両重量</t>
  </si>
  <si>
    <t>乗車定員</t>
    <rPh sb="0" eb="2">
      <t>ジョウシャ</t>
    </rPh>
    <rPh sb="2" eb="4">
      <t>テイイン</t>
    </rPh>
    <phoneticPr fontId="2"/>
  </si>
  <si>
    <t>燃費値</t>
    <rPh sb="0" eb="2">
      <t>ネンピ</t>
    </rPh>
    <rPh sb="2" eb="3">
      <t>チ</t>
    </rPh>
    <phoneticPr fontId="2"/>
  </si>
  <si>
    <t>における</t>
  </si>
  <si>
    <t>燃費</t>
    <rPh sb="0" eb="2">
      <t>ネンピ</t>
    </rPh>
    <phoneticPr fontId="2"/>
  </si>
  <si>
    <t>燃費</t>
  </si>
  <si>
    <t>主要排</t>
  </si>
  <si>
    <t>低排出</t>
  </si>
  <si>
    <t>型式</t>
  </si>
  <si>
    <t>気量</t>
  </si>
  <si>
    <t>型式及び</t>
    <rPh sb="0" eb="2">
      <t>カタシキ</t>
    </rPh>
    <rPh sb="2" eb="3">
      <t>オヨ</t>
    </rPh>
    <phoneticPr fontId="2"/>
  </si>
  <si>
    <t>(kg)</t>
  </si>
  <si>
    <t>（名）</t>
    <rPh sb="1" eb="2">
      <t>メイ</t>
    </rPh>
    <phoneticPr fontId="2"/>
  </si>
  <si>
    <t>(km/L）</t>
    <phoneticPr fontId="2"/>
  </si>
  <si>
    <t>ＣＯ2排出量</t>
  </si>
  <si>
    <t>基準値</t>
    <rPh sb="0" eb="3">
      <t>キジュンチ</t>
    </rPh>
    <phoneticPr fontId="2"/>
  </si>
  <si>
    <t>改善</t>
    <rPh sb="0" eb="2">
      <t>カイゼン</t>
    </rPh>
    <phoneticPr fontId="2"/>
  </si>
  <si>
    <t>出ガス</t>
  </si>
  <si>
    <t>駆動</t>
  </si>
  <si>
    <t>その他</t>
  </si>
  <si>
    <t>ガス認定</t>
  </si>
  <si>
    <t>(Ｌ）</t>
  </si>
  <si>
    <t>変速段数</t>
    <rPh sb="0" eb="2">
      <t>ヘンソク</t>
    </rPh>
    <rPh sb="2" eb="4">
      <t>ダンスウ</t>
    </rPh>
    <phoneticPr fontId="2"/>
  </si>
  <si>
    <t>(ｇ -ＣＯ2/km）</t>
  </si>
  <si>
    <t>対策</t>
    <rPh sb="0" eb="2">
      <t>タイサク</t>
    </rPh>
    <phoneticPr fontId="2"/>
  </si>
  <si>
    <t>対策</t>
  </si>
  <si>
    <t>形式</t>
  </si>
  <si>
    <t>レベル</t>
  </si>
  <si>
    <t>レクサス</t>
    <phoneticPr fontId="2"/>
  </si>
  <si>
    <t>CT200h</t>
    <phoneticPr fontId="2"/>
  </si>
  <si>
    <t>DAA-ZWA10</t>
    <phoneticPr fontId="2"/>
  </si>
  <si>
    <t>2ZR
(内燃機関)
3JM
(電動機)</t>
    <rPh sb="5" eb="7">
      <t>ナイネン</t>
    </rPh>
    <rPh sb="7" eb="9">
      <t>キカン</t>
    </rPh>
    <rPh sb="16" eb="19">
      <t>デンドウキ</t>
    </rPh>
    <phoneticPr fontId="2"/>
  </si>
  <si>
    <t>CVT
(E)</t>
    <phoneticPr fontId="2"/>
  </si>
  <si>
    <t>V
I
EP
C
H</t>
    <phoneticPr fontId="2"/>
  </si>
  <si>
    <t>EGR
3W</t>
    <phoneticPr fontId="2"/>
  </si>
  <si>
    <t>F</t>
    <phoneticPr fontId="2"/>
  </si>
  <si>
    <t>☆☆☆☆</t>
    <phoneticPr fontId="2"/>
  </si>
  <si>
    <t>1400～1460</t>
    <phoneticPr fontId="2"/>
  </si>
  <si>
    <t>ＨＳ２５０ｈ</t>
    <phoneticPr fontId="2"/>
  </si>
  <si>
    <t>DAA-ANF10</t>
    <phoneticPr fontId="2"/>
  </si>
  <si>
    <t>2AZ
(内燃機関)
2JM
(電動機)</t>
    <rPh sb="5" eb="7">
      <t>ナイネン</t>
    </rPh>
    <rPh sb="7" eb="9">
      <t>キカン</t>
    </rPh>
    <rPh sb="16" eb="19">
      <t>デンドウキ</t>
    </rPh>
    <phoneticPr fontId="2"/>
  </si>
  <si>
    <t>1640～1660</t>
    <phoneticPr fontId="2"/>
  </si>
  <si>
    <t>3W</t>
    <phoneticPr fontId="2"/>
  </si>
  <si>
    <t>ＧＳ４５０ｈ</t>
    <phoneticPr fontId="2"/>
  </si>
  <si>
    <t>DAA-GWL10</t>
    <phoneticPr fontId="2"/>
  </si>
  <si>
    <t>2GR
(内燃機関)
1KM
(電動機)</t>
    <rPh sb="5" eb="7">
      <t>ナイネン</t>
    </rPh>
    <rPh sb="7" eb="9">
      <t>キカン</t>
    </rPh>
    <rPh sb="16" eb="19">
      <t>デンドウキ</t>
    </rPh>
    <phoneticPr fontId="2"/>
  </si>
  <si>
    <t>1820～1890</t>
    <phoneticPr fontId="2"/>
  </si>
  <si>
    <t>D
V
I
EP
C
H</t>
    <phoneticPr fontId="2"/>
  </si>
  <si>
    <t>R</t>
    <phoneticPr fontId="2"/>
  </si>
  <si>
    <t>ＲＸ４５０ｈ</t>
  </si>
  <si>
    <t>DAA-GYL10W</t>
    <phoneticPr fontId="2"/>
  </si>
  <si>
    <t>2GR
（内燃機関）
4JM
（電動機）</t>
    <rPh sb="5" eb="7">
      <t>ナイネン</t>
    </rPh>
    <rPh sb="7" eb="9">
      <t>キカン</t>
    </rPh>
    <rPh sb="16" eb="19">
      <t>デンドウキ</t>
    </rPh>
    <phoneticPr fontId="2"/>
  </si>
  <si>
    <t>CVT
(E)</t>
  </si>
  <si>
    <t>2030～2070</t>
  </si>
  <si>
    <t>EGR
3W</t>
  </si>
  <si>
    <t>DAA-GYL15W</t>
  </si>
  <si>
    <t>2GR
（内燃機関）
4JM
（電動機）
2FM
（電動機）</t>
    <rPh sb="5" eb="7">
      <t>ナイネン</t>
    </rPh>
    <rPh sb="7" eb="9">
      <t>キカン</t>
    </rPh>
    <rPh sb="16" eb="19">
      <t>デンドウキ</t>
    </rPh>
    <phoneticPr fontId="2"/>
  </si>
  <si>
    <t>2090～2160</t>
  </si>
  <si>
    <t>V
I
EP
C
H</t>
  </si>
  <si>
    <t>DAA-GYL16W</t>
  </si>
  <si>
    <t>2130～2170</t>
    <phoneticPr fontId="2"/>
  </si>
  <si>
    <t>IS250</t>
    <phoneticPr fontId="2"/>
  </si>
  <si>
    <t>DBA-GSE20</t>
    <phoneticPr fontId="2"/>
  </si>
  <si>
    <t>4GR</t>
  </si>
  <si>
    <t>6AT
（E･LTC)</t>
    <phoneticPr fontId="2"/>
  </si>
  <si>
    <t>1570～1610</t>
    <phoneticPr fontId="2"/>
  </si>
  <si>
    <t>D
V
EP
B</t>
    <phoneticPr fontId="2"/>
  </si>
  <si>
    <t>DBA-GSE25</t>
  </si>
  <si>
    <t>6AT
（E･LTC)</t>
  </si>
  <si>
    <t>1640～1680</t>
    <phoneticPr fontId="2"/>
  </si>
  <si>
    <t>D
V
EP
B</t>
  </si>
  <si>
    <t>ＧＳ２５０</t>
    <phoneticPr fontId="2"/>
  </si>
  <si>
    <t>DBA-GRL11</t>
    <phoneticPr fontId="2"/>
  </si>
  <si>
    <t>4GR</t>
    <phoneticPr fontId="2"/>
  </si>
  <si>
    <t>6AT
(E･LTC)</t>
    <phoneticPr fontId="2"/>
  </si>
  <si>
    <t>1640～
1710</t>
    <phoneticPr fontId="2"/>
  </si>
  <si>
    <t>ＲＸ２７０</t>
    <phoneticPr fontId="2"/>
  </si>
  <si>
    <t>DBA-AGL10W</t>
    <phoneticPr fontId="2"/>
  </si>
  <si>
    <t>1AR</t>
    <phoneticPr fontId="2"/>
  </si>
  <si>
    <t>6AT
(E・LTC)</t>
  </si>
  <si>
    <t>1810～1870</t>
    <phoneticPr fontId="2"/>
  </si>
  <si>
    <t>V
EP</t>
    <phoneticPr fontId="2"/>
  </si>
  <si>
    <t>IS350</t>
    <phoneticPr fontId="2"/>
  </si>
  <si>
    <t>DBA-GSE21</t>
    <phoneticPr fontId="2"/>
  </si>
  <si>
    <t>2GR</t>
    <phoneticPr fontId="2"/>
  </si>
  <si>
    <t>1600～1640</t>
    <phoneticPr fontId="2"/>
  </si>
  <si>
    <t>ＧＳ３５０</t>
    <phoneticPr fontId="2"/>
  </si>
  <si>
    <t>DBA-GRL10</t>
    <phoneticPr fontId="2"/>
  </si>
  <si>
    <t>1650～
1720</t>
    <phoneticPr fontId="2"/>
  </si>
  <si>
    <t>DBA-GRL15</t>
    <phoneticPr fontId="2"/>
  </si>
  <si>
    <t>1730～
1760</t>
    <phoneticPr fontId="2"/>
  </si>
  <si>
    <t>A</t>
    <phoneticPr fontId="2"/>
  </si>
  <si>
    <t>1770～
1800</t>
    <phoneticPr fontId="2"/>
  </si>
  <si>
    <t>ＲＸ３５０</t>
  </si>
  <si>
    <t>DBA-GGL10W</t>
  </si>
  <si>
    <t>2GR</t>
  </si>
  <si>
    <t>1870～1930</t>
  </si>
  <si>
    <t>V
EP
B</t>
    <phoneticPr fontId="2"/>
  </si>
  <si>
    <t>DBA-GGL15W</t>
  </si>
  <si>
    <t>6AT
(E・LTC)</t>
    <phoneticPr fontId="2"/>
  </si>
  <si>
    <t>1940～2000</t>
  </si>
  <si>
    <t>IS Ｆ</t>
    <phoneticPr fontId="2"/>
  </si>
  <si>
    <t>DBA-USE20</t>
    <phoneticPr fontId="2"/>
  </si>
  <si>
    <t>2UR</t>
    <phoneticPr fontId="2"/>
  </si>
  <si>
    <t>8AT
（E・LTC）</t>
    <phoneticPr fontId="2"/>
  </si>
  <si>
    <t>1690,
1710</t>
    <phoneticPr fontId="2"/>
  </si>
  <si>
    <t>D
V
EP</t>
    <phoneticPr fontId="2"/>
  </si>
  <si>
    <t>（注）  JC08モード燃費値を有する車両については、１０・１５モード燃費値に下線を引いています。</t>
    <phoneticPr fontId="2"/>
  </si>
  <si>
    <t>マツダ株式会社</t>
    <phoneticPr fontId="2"/>
  </si>
  <si>
    <t>ガソリン乗用車（普通・小型車）</t>
    <rPh sb="4" eb="7">
      <t>ジョウヨウシャ</t>
    </rPh>
    <rPh sb="8" eb="10">
      <t>フツウ</t>
    </rPh>
    <rPh sb="11" eb="13">
      <t>コガタ</t>
    </rPh>
    <rPh sb="13" eb="14">
      <t>シャ</t>
    </rPh>
    <phoneticPr fontId="2"/>
  </si>
  <si>
    <r>
      <rPr>
        <sz val="8"/>
        <rFont val="ＭＳ Ｐゴシック"/>
        <family val="3"/>
        <charset val="128"/>
      </rPr>
      <t>燃費基準
達成・向上
達成レベル</t>
    </r>
    <rPh sb="0" eb="2">
      <t>ネンピ</t>
    </rPh>
    <rPh sb="2" eb="4">
      <t>キジュン</t>
    </rPh>
    <rPh sb="5" eb="7">
      <t>タッセイ</t>
    </rPh>
    <rPh sb="8" eb="10">
      <t>コウジョウ</t>
    </rPh>
    <rPh sb="11" eb="13">
      <t>タッセイ</t>
    </rPh>
    <phoneticPr fontId="2"/>
  </si>
  <si>
    <t>マツダ</t>
  </si>
  <si>
    <t>デミオ</t>
  </si>
  <si>
    <t>DBA-DEJFS</t>
  </si>
  <si>
    <t>P3</t>
  </si>
  <si>
    <t>CVT(E･LTC)</t>
  </si>
  <si>
    <t>I,D,V.EP.B.MC,C</t>
  </si>
  <si>
    <t>150</t>
  </si>
  <si>
    <t>DBA-DE3FS</t>
  </si>
  <si>
    <t>ZJ</t>
  </si>
  <si>
    <t>970～980</t>
  </si>
  <si>
    <t>V,EP,B</t>
  </si>
  <si>
    <t>115</t>
  </si>
  <si>
    <t>4AT(E･LTC)</t>
  </si>
  <si>
    <t>DBA-DE5FS</t>
  </si>
  <si>
    <t>ZY</t>
  </si>
  <si>
    <t>V,EP,B,C</t>
  </si>
  <si>
    <t>110</t>
  </si>
  <si>
    <t>980～1000</t>
  </si>
  <si>
    <t>105</t>
  </si>
  <si>
    <t>120</t>
  </si>
  <si>
    <t>DBA-DE3AS</t>
  </si>
  <si>
    <t>アクセラ</t>
  </si>
  <si>
    <t>DBA-BL5FW</t>
  </si>
  <si>
    <t>DBA-BL5FP</t>
  </si>
  <si>
    <t>125</t>
  </si>
  <si>
    <t>DBA-BLEAP</t>
  </si>
  <si>
    <t>LF</t>
  </si>
  <si>
    <t>Ａ</t>
  </si>
  <si>
    <t>DBA-BLEAW</t>
  </si>
  <si>
    <t>ベリーサ</t>
  </si>
  <si>
    <t>DBA-DC5W</t>
  </si>
  <si>
    <t>DBA-DC5R</t>
  </si>
  <si>
    <t>プレマシー</t>
  </si>
  <si>
    <t>DBA-CWEFW</t>
  </si>
  <si>
    <t>5AT(E･LTC)</t>
  </si>
  <si>
    <t>I,D,V,EP</t>
  </si>
  <si>
    <t>1520～1540</t>
  </si>
  <si>
    <t>138</t>
  </si>
  <si>
    <t>1470～1490</t>
  </si>
  <si>
    <t>D,V,EP,B</t>
  </si>
  <si>
    <t>DBA-CWEAW</t>
  </si>
  <si>
    <t>1580～1590</t>
  </si>
  <si>
    <r>
      <rPr>
        <sz val="8"/>
        <rFont val="ＭＳ Ｐゴシック"/>
        <family val="3"/>
        <charset val="128"/>
      </rPr>
      <t>（注）</t>
    </r>
    <r>
      <rPr>
        <sz val="8"/>
        <rFont val="Arial"/>
        <family val="2"/>
      </rPr>
      <t>JC08</t>
    </r>
    <r>
      <rPr>
        <sz val="8"/>
        <rFont val="ＭＳ Ｐゴシック"/>
        <family val="3"/>
        <charset val="128"/>
      </rPr>
      <t>モード燃費値を有する車両については、１０・１５モード燃費値に下線を引いています。</t>
    </r>
    <phoneticPr fontId="2"/>
  </si>
  <si>
    <r>
      <rPr>
        <sz val="8"/>
        <rFont val="ＭＳ Ｐゴシック"/>
        <family val="3"/>
        <charset val="128"/>
      </rPr>
      <t>当該自動車の製造又は輸入の事業を行う者の氏名又は名称　　三菱自動車工業株式会社</t>
    </r>
    <phoneticPr fontId="2"/>
  </si>
  <si>
    <t>ガソリン乗用自動車（普通・小型）</t>
    <rPh sb="4" eb="6">
      <t>ジョウヨウ</t>
    </rPh>
    <rPh sb="6" eb="9">
      <t>ジドウシャ</t>
    </rPh>
    <rPh sb="10" eb="12">
      <t>フツウ</t>
    </rPh>
    <rPh sb="13" eb="15">
      <t>コガタ</t>
    </rPh>
    <phoneticPr fontId="2"/>
  </si>
  <si>
    <t>途中計算</t>
    <rPh sb="0" eb="2">
      <t>トチュウ</t>
    </rPh>
    <rPh sb="2" eb="4">
      <t>ケイサン</t>
    </rPh>
    <phoneticPr fontId="2"/>
  </si>
  <si>
    <r>
      <t>125</t>
    </r>
    <r>
      <rPr>
        <sz val="8"/>
        <rFont val="ＭＳ Ｐゴシック"/>
        <family val="3"/>
        <charset val="128"/>
      </rPr>
      <t>まで</t>
    </r>
    <phoneticPr fontId="2"/>
  </si>
  <si>
    <t>三菱</t>
  </si>
  <si>
    <t>ギャラン</t>
  </si>
  <si>
    <t>DBA-CY6A</t>
  </si>
  <si>
    <t>4J10</t>
  </si>
  <si>
    <t>CVT(LTC)</t>
  </si>
  <si>
    <t>1320～1380</t>
  </si>
  <si>
    <t>V,C,I,B,EP</t>
    <phoneticPr fontId="2"/>
  </si>
  <si>
    <t>1390～1450</t>
  </si>
  <si>
    <t>DBA-CX6A</t>
  </si>
  <si>
    <t>1360～1420</t>
  </si>
  <si>
    <t>1430～1490</t>
  </si>
  <si>
    <t>DBA-CY3A</t>
  </si>
  <si>
    <t>4B10</t>
  </si>
  <si>
    <t>1330～1390</t>
  </si>
  <si>
    <t>V,C,EP,B</t>
    <phoneticPr fontId="2"/>
  </si>
  <si>
    <t>1400～1460</t>
  </si>
  <si>
    <t>V,C,B</t>
    <phoneticPr fontId="2"/>
  </si>
  <si>
    <t>DBA-CX3A</t>
  </si>
  <si>
    <t>1370～1430</t>
  </si>
  <si>
    <t>1440～1500</t>
  </si>
  <si>
    <t>DBA-CY4A</t>
  </si>
  <si>
    <t>4B11</t>
  </si>
  <si>
    <t>1340～1400</t>
  </si>
  <si>
    <t>V,C</t>
    <phoneticPr fontId="2"/>
  </si>
  <si>
    <t>1310～1370</t>
  </si>
  <si>
    <t>1410～1470</t>
  </si>
  <si>
    <t>DBA-CX4A</t>
  </si>
  <si>
    <t>1380～1440</t>
  </si>
  <si>
    <t>1350～1410</t>
  </si>
  <si>
    <t>1450～1510</t>
  </si>
  <si>
    <t>CBA-CY4A</t>
  </si>
  <si>
    <t>6AT</t>
  </si>
  <si>
    <t>1530～1560</t>
  </si>
  <si>
    <t>V,AM</t>
    <phoneticPr fontId="2"/>
  </si>
  <si>
    <t>CBA-CX4A</t>
  </si>
  <si>
    <t>1580～1610</t>
  </si>
  <si>
    <t>ＲＶＲ</t>
  </si>
  <si>
    <t>DBA-GA4W</t>
  </si>
  <si>
    <t>1350～1420</t>
  </si>
  <si>
    <t>1420～1490</t>
  </si>
  <si>
    <t>DBA-GA3W</t>
  </si>
  <si>
    <t>デリカ</t>
  </si>
  <si>
    <t>DBA-CV2W</t>
  </si>
  <si>
    <t>4J11</t>
  </si>
  <si>
    <t>1680～1760</t>
  </si>
  <si>
    <t>7 or 8</t>
  </si>
  <si>
    <t>V,C,I,FI,B</t>
    <phoneticPr fontId="2"/>
  </si>
  <si>
    <t>DBA-CV5W</t>
  </si>
  <si>
    <t>4B12</t>
  </si>
  <si>
    <t>1770～1860</t>
  </si>
  <si>
    <r>
      <t>Ｖ</t>
    </r>
    <r>
      <rPr>
        <sz val="8"/>
        <rFont val="Arial"/>
        <family val="2"/>
      </rPr>
      <t>,</t>
    </r>
    <r>
      <rPr>
        <sz val="8"/>
        <rFont val="ＭＳ Ｐゴシック"/>
        <family val="3"/>
        <charset val="128"/>
      </rPr>
      <t>Ｃ</t>
    </r>
    <phoneticPr fontId="2"/>
  </si>
  <si>
    <t>ランサーエボ</t>
  </si>
  <si>
    <t>CBA-CZ4A</t>
  </si>
  <si>
    <t>1420～1510</t>
  </si>
  <si>
    <t>リューション</t>
  </si>
  <si>
    <t>1520～1600</t>
  </si>
  <si>
    <t>1540～1620</t>
  </si>
  <si>
    <t>パジェロ</t>
  </si>
  <si>
    <t>DBA-V83W</t>
  </si>
  <si>
    <t>6G72</t>
  </si>
  <si>
    <t>1930～1990</t>
  </si>
  <si>
    <t>5AT(LTC)</t>
  </si>
  <si>
    <t>DBA-V93W</t>
  </si>
  <si>
    <t>2060～2200</t>
  </si>
  <si>
    <t>2070～2210</t>
  </si>
  <si>
    <t>CBA-V87W</t>
  </si>
  <si>
    <t>6G75</t>
  </si>
  <si>
    <r>
      <t>Ｖ</t>
    </r>
    <r>
      <rPr>
        <sz val="8"/>
        <rFont val="Arial"/>
        <family val="2"/>
      </rPr>
      <t>,B</t>
    </r>
    <phoneticPr fontId="2"/>
  </si>
  <si>
    <t>2020～2050</t>
  </si>
  <si>
    <t>CBA-V97W</t>
  </si>
  <si>
    <t>2190～2240</t>
  </si>
  <si>
    <t>※1</t>
  </si>
  <si>
    <t>デリカＤ：２</t>
  </si>
  <si>
    <t>DBA-MB15S</t>
  </si>
  <si>
    <t>K12B</t>
    <phoneticPr fontId="2"/>
  </si>
  <si>
    <t>CVT
(E･LTC)</t>
  </si>
  <si>
    <t>990～1010</t>
    <phoneticPr fontId="2"/>
  </si>
  <si>
    <t>V,EP,C</t>
  </si>
  <si>
    <t>1020～1040</t>
    <phoneticPr fontId="2"/>
  </si>
  <si>
    <t>1040～1090</t>
    <phoneticPr fontId="2"/>
  </si>
  <si>
    <t>※2</t>
  </si>
  <si>
    <t>デリカ　Ｄ：３</t>
  </si>
  <si>
    <t>DBA-BM20</t>
    <phoneticPr fontId="2"/>
  </si>
  <si>
    <t>HR16</t>
  </si>
  <si>
    <t>1.597</t>
  </si>
  <si>
    <r>
      <t>4AT(E</t>
    </r>
    <r>
      <rPr>
        <sz val="8"/>
        <rFont val="ＭＳ Ｐゴシック"/>
        <family val="3"/>
        <charset val="128"/>
      </rPr>
      <t>･</t>
    </r>
    <r>
      <rPr>
        <sz val="8"/>
        <rFont val="Arial"/>
        <family val="2"/>
      </rPr>
      <t>LTC)</t>
    </r>
  </si>
  <si>
    <r>
      <t>1310</t>
    </r>
    <r>
      <rPr>
        <sz val="8"/>
        <rFont val="ＭＳ Ｐゴシック"/>
        <family val="3"/>
        <charset val="128"/>
      </rPr>
      <t>～</t>
    </r>
    <r>
      <rPr>
        <sz val="8"/>
        <rFont val="Arial"/>
        <family val="2"/>
      </rPr>
      <t>1370</t>
    </r>
    <phoneticPr fontId="2"/>
  </si>
  <si>
    <r>
      <t>5</t>
    </r>
    <r>
      <rPr>
        <sz val="8"/>
        <rFont val="ＭＳ Ｐゴシック"/>
        <family val="3"/>
        <charset val="128"/>
      </rPr>
      <t>～</t>
    </r>
    <r>
      <rPr>
        <sz val="8"/>
        <rFont val="Arial"/>
        <family val="2"/>
      </rPr>
      <t>7</t>
    </r>
    <phoneticPr fontId="2"/>
  </si>
  <si>
    <t>※1印の付いている通称名については、スズキ株式会社が製造事業者です。</t>
    <phoneticPr fontId="2"/>
  </si>
  <si>
    <t>※2印の付いている通称名については、日産自動車株式会社が製造事業者です。</t>
    <phoneticPr fontId="2"/>
  </si>
  <si>
    <t>（注）　JC08モード燃費値を有する車両については、10･15モード燃費値に下線を引いています。</t>
    <rPh sb="11" eb="13">
      <t>ネンピ</t>
    </rPh>
    <rPh sb="13" eb="14">
      <t>チ</t>
    </rPh>
    <rPh sb="15" eb="16">
      <t>ユウ</t>
    </rPh>
    <rPh sb="18" eb="20">
      <t>シャリョウ</t>
    </rPh>
    <rPh sb="34" eb="36">
      <t>ネンピ</t>
    </rPh>
    <rPh sb="36" eb="37">
      <t>チ</t>
    </rPh>
    <rPh sb="38" eb="40">
      <t>カセン</t>
    </rPh>
    <rPh sb="41" eb="42">
      <t>ヒ</t>
    </rPh>
    <phoneticPr fontId="2"/>
  </si>
  <si>
    <t>当該自動車の製造又は輸入の事業を行う者の氏名又は名称　　　　日産自動車株式会社</t>
    <phoneticPr fontId="2"/>
  </si>
  <si>
    <t>ニッサン</t>
    <phoneticPr fontId="2"/>
  </si>
  <si>
    <t>ｳｨﾝｸﾞﾛｰﾄﾞ</t>
    <phoneticPr fontId="2"/>
  </si>
  <si>
    <t>DBA-Y12</t>
  </si>
  <si>
    <t>HR15</t>
  </si>
  <si>
    <t>1.498</t>
  </si>
  <si>
    <t>1200～1240</t>
    <phoneticPr fontId="2"/>
  </si>
  <si>
    <t>3W,EGR</t>
  </si>
  <si>
    <t>DBA-Y12</t>
    <phoneticPr fontId="2"/>
  </si>
  <si>
    <t>HR15</t>
    <phoneticPr fontId="2"/>
  </si>
  <si>
    <t>4AT(E・LTC)</t>
    <phoneticPr fontId="2"/>
  </si>
  <si>
    <t>1180～1200</t>
    <phoneticPr fontId="2"/>
  </si>
  <si>
    <t>B,EP,V</t>
    <phoneticPr fontId="2"/>
  </si>
  <si>
    <t>3W+EGR</t>
    <phoneticPr fontId="2"/>
  </si>
  <si>
    <t>DBA-JY12</t>
    <phoneticPr fontId="2"/>
  </si>
  <si>
    <t>MR18</t>
    <phoneticPr fontId="2"/>
  </si>
  <si>
    <t>CVT(E･LTC)</t>
    <phoneticPr fontId="2"/>
  </si>
  <si>
    <t>1240～1260</t>
    <phoneticPr fontId="2"/>
  </si>
  <si>
    <t>B,EP,V,C</t>
    <phoneticPr fontId="2"/>
  </si>
  <si>
    <t>DBA-NY12</t>
    <phoneticPr fontId="2"/>
  </si>
  <si>
    <t>4AT(E･LTC)</t>
    <phoneticPr fontId="2"/>
  </si>
  <si>
    <t>1270～1320</t>
    <phoneticPr fontId="2"/>
  </si>
  <si>
    <t>ｼﾞｭｰｸ</t>
    <phoneticPr fontId="2"/>
  </si>
  <si>
    <t>DBA-YF15</t>
  </si>
  <si>
    <t>1170～1200</t>
    <phoneticPr fontId="2"/>
  </si>
  <si>
    <t>CBA-F15</t>
  </si>
  <si>
    <t>MR16</t>
  </si>
  <si>
    <t>1.618</t>
  </si>
  <si>
    <t>1290～1320</t>
    <phoneticPr fontId="2"/>
  </si>
  <si>
    <t>D,V,EP,B,C</t>
  </si>
  <si>
    <t>CBA-NF15</t>
  </si>
  <si>
    <t>1380～1390</t>
    <phoneticPr fontId="2"/>
  </si>
  <si>
    <t>ｼｰﾏ</t>
    <phoneticPr fontId="2"/>
  </si>
  <si>
    <t>DAA-HGY51</t>
  </si>
  <si>
    <t>VQ35
-HM34</t>
    <phoneticPr fontId="2"/>
  </si>
  <si>
    <t>3.498</t>
  </si>
  <si>
    <t>7AT</t>
  </si>
  <si>
    <t>1930～1950</t>
    <phoneticPr fontId="2"/>
  </si>
  <si>
    <t>H,I,V,EP</t>
    <phoneticPr fontId="2"/>
  </si>
  <si>
    <t>※</t>
    <phoneticPr fontId="2"/>
  </si>
  <si>
    <t>ﾗﾌｪｽﾀ</t>
    <phoneticPr fontId="2"/>
  </si>
  <si>
    <t>DBA-CWEFWN</t>
  </si>
  <si>
    <t>1520～1540</t>
    <phoneticPr fontId="2"/>
  </si>
  <si>
    <t>1470～1480</t>
    <phoneticPr fontId="2"/>
  </si>
  <si>
    <t>DBA-CWEAWN</t>
  </si>
  <si>
    <t>ﾃﾞｭｱﾘｽ</t>
    <phoneticPr fontId="2"/>
  </si>
  <si>
    <t>DBA-KJ10</t>
    <phoneticPr fontId="2"/>
  </si>
  <si>
    <t>MR20</t>
    <phoneticPr fontId="2"/>
  </si>
  <si>
    <t>1400～1440</t>
    <phoneticPr fontId="2"/>
  </si>
  <si>
    <t>B,C,V,EP</t>
    <phoneticPr fontId="2"/>
  </si>
  <si>
    <t>DBA-KNJ10</t>
    <phoneticPr fontId="2"/>
  </si>
  <si>
    <t>1480～1490</t>
    <phoneticPr fontId="2"/>
  </si>
  <si>
    <t>C,V,EP</t>
    <phoneticPr fontId="2"/>
  </si>
  <si>
    <t>DBA-KNJ10</t>
  </si>
  <si>
    <t>MR20</t>
  </si>
  <si>
    <t>1.997</t>
  </si>
  <si>
    <t>ｴｸｽﾄﾚｲﾙ</t>
    <phoneticPr fontId="2"/>
  </si>
  <si>
    <t>DBA-T31</t>
  </si>
  <si>
    <t>1440～1490</t>
    <phoneticPr fontId="2"/>
  </si>
  <si>
    <t>DBA-NT31</t>
  </si>
  <si>
    <t>1500～1510</t>
    <phoneticPr fontId="2"/>
  </si>
  <si>
    <t>1520～1570</t>
    <phoneticPr fontId="2"/>
  </si>
  <si>
    <t>CBA-TNT31</t>
  </si>
  <si>
    <t>QR25</t>
  </si>
  <si>
    <t>1530～1580</t>
    <phoneticPr fontId="2"/>
  </si>
  <si>
    <t>☆☆☆</t>
    <phoneticPr fontId="2"/>
  </si>
  <si>
    <t>NV200 ﾊﾞﾈｯﾄ</t>
    <phoneticPr fontId="2"/>
  </si>
  <si>
    <t>DBA-M20</t>
  </si>
  <si>
    <t>1310～1370</t>
    <phoneticPr fontId="2"/>
  </si>
  <si>
    <t>5～7</t>
    <phoneticPr fontId="2"/>
  </si>
  <si>
    <t>ﾃｨｱﾅ</t>
    <phoneticPr fontId="2"/>
  </si>
  <si>
    <t>CBA-PJ32</t>
  </si>
  <si>
    <t>VQ35</t>
    <phoneticPr fontId="2"/>
  </si>
  <si>
    <t>CVT(E・LTC)</t>
    <phoneticPr fontId="2"/>
  </si>
  <si>
    <t>1580～1590</t>
    <phoneticPr fontId="2"/>
  </si>
  <si>
    <t>C,V,B</t>
    <phoneticPr fontId="2"/>
  </si>
  <si>
    <t/>
  </si>
  <si>
    <t>ｽｶｲﾗｲﾝ</t>
  </si>
  <si>
    <t>DBA-V36</t>
    <phoneticPr fontId="2"/>
  </si>
  <si>
    <t>VQ25</t>
  </si>
  <si>
    <t>7AT(E･LTC)</t>
    <phoneticPr fontId="2"/>
  </si>
  <si>
    <t>1580～1660</t>
    <phoneticPr fontId="2"/>
  </si>
  <si>
    <t>Ｖ,B</t>
    <phoneticPr fontId="2"/>
  </si>
  <si>
    <t>DBA-NV36</t>
    <phoneticPr fontId="2"/>
  </si>
  <si>
    <t>5AT(E･LTC)</t>
    <phoneticPr fontId="2"/>
  </si>
  <si>
    <t>1660～1720</t>
    <phoneticPr fontId="2"/>
  </si>
  <si>
    <t>DBA-KV36</t>
  </si>
  <si>
    <t>VQ37</t>
  </si>
  <si>
    <t>1610～1670</t>
    <phoneticPr fontId="2"/>
  </si>
  <si>
    <t>V,B</t>
    <phoneticPr fontId="2"/>
  </si>
  <si>
    <t>2輪操舵</t>
  </si>
  <si>
    <t>1630～1680</t>
    <phoneticPr fontId="2"/>
  </si>
  <si>
    <t>4輪操舵</t>
  </si>
  <si>
    <t>DBA-CKV36</t>
  </si>
  <si>
    <t>1630～1660</t>
    <phoneticPr fontId="2"/>
  </si>
  <si>
    <t>6MT</t>
    <phoneticPr fontId="2"/>
  </si>
  <si>
    <t>1650～1680</t>
    <phoneticPr fontId="2"/>
  </si>
  <si>
    <t>1660～1690</t>
    <phoneticPr fontId="2"/>
  </si>
  <si>
    <t>ｴﾙｸﾞﾗﾝﾄﾞ</t>
    <phoneticPr fontId="2"/>
  </si>
  <si>
    <t>DBA-TE52</t>
  </si>
  <si>
    <t>2.488</t>
  </si>
  <si>
    <t>1900～1980</t>
    <phoneticPr fontId="2"/>
  </si>
  <si>
    <t>7～8</t>
    <phoneticPr fontId="2"/>
  </si>
  <si>
    <t>前席ﾊﾟﾜｰｼｰﾄ無</t>
  </si>
  <si>
    <t>DBA-TNE52</t>
  </si>
  <si>
    <t>1960～2010</t>
    <phoneticPr fontId="2"/>
  </si>
  <si>
    <t>ﾑﾗｰﾉ</t>
    <phoneticPr fontId="2"/>
  </si>
  <si>
    <t>CBA-TZ51</t>
  </si>
  <si>
    <t>1650～1720</t>
    <phoneticPr fontId="2"/>
  </si>
  <si>
    <t>CBA-TNZ51</t>
  </si>
  <si>
    <t>1720～1760</t>
    <phoneticPr fontId="2"/>
  </si>
  <si>
    <t>V,C</t>
  </si>
  <si>
    <t>1770～1790</t>
    <phoneticPr fontId="2"/>
  </si>
  <si>
    <t>CBA-PNZ51</t>
  </si>
  <si>
    <t>VQ35</t>
  </si>
  <si>
    <t>1800～1860</t>
    <phoneticPr fontId="2"/>
  </si>
  <si>
    <t>V,C,B</t>
  </si>
  <si>
    <t>GT-R</t>
    <phoneticPr fontId="2"/>
  </si>
  <si>
    <t>DBA-R35</t>
  </si>
  <si>
    <t>VR38</t>
  </si>
  <si>
    <t>3.799</t>
  </si>
  <si>
    <t>1710～1760</t>
    <phoneticPr fontId="2"/>
  </si>
  <si>
    <t>2～4</t>
    <phoneticPr fontId="2"/>
  </si>
  <si>
    <t>V</t>
    <phoneticPr fontId="2"/>
  </si>
  <si>
    <t>3W,AS</t>
  </si>
  <si>
    <t>※印の付いている通称名については、マツダ株式会社が製造事業者である。</t>
    <phoneticPr fontId="2"/>
  </si>
  <si>
    <t>（注）JC08モード燃費値を有する車両については、１０・１５モード燃費値に下線を引いています。</t>
    <phoneticPr fontId="2"/>
  </si>
  <si>
    <t>当該自動車の製造又は輸入の事業を行う者の氏名又は名称　　　　　　　　富士重工業株式会社</t>
    <phoneticPr fontId="2"/>
  </si>
  <si>
    <r>
      <rPr>
        <sz val="8"/>
        <rFont val="ＭＳ Ｐゴシック"/>
        <family val="3"/>
        <charset val="128"/>
      </rPr>
      <t>乗車
定員
（名）</t>
    </r>
    <rPh sb="0" eb="2">
      <t>ジョウシャ</t>
    </rPh>
    <rPh sb="3" eb="5">
      <t>テイイン</t>
    </rPh>
    <rPh sb="7" eb="8">
      <t>メイ</t>
    </rPh>
    <phoneticPr fontId="2"/>
  </si>
  <si>
    <r>
      <rPr>
        <sz val="8"/>
        <rFont val="ＭＳ Ｐゴシック"/>
        <family val="3"/>
        <charset val="128"/>
      </rPr>
      <t>途中計算</t>
    </r>
    <rPh sb="0" eb="2">
      <t>トチュウ</t>
    </rPh>
    <rPh sb="2" eb="4">
      <t>ケイサン</t>
    </rPh>
    <phoneticPr fontId="2"/>
  </si>
  <si>
    <t>スバル</t>
  </si>
  <si>
    <t>トレジア</t>
  </si>
  <si>
    <t>DBA-NSP120X</t>
  </si>
  <si>
    <t>1NR</t>
  </si>
  <si>
    <t>V,I,EP,C,B</t>
  </si>
  <si>
    <t>EGR,3W</t>
  </si>
  <si>
    <t>V,EP,C,B</t>
  </si>
  <si>
    <t>DBA-NCP120X</t>
  </si>
  <si>
    <t>1NZ</t>
  </si>
  <si>
    <t>1110～
1120</t>
  </si>
  <si>
    <t>DBA-NCP125X</t>
  </si>
  <si>
    <t>インプレッサ</t>
  </si>
  <si>
    <t>DBA-GJ2</t>
  </si>
  <si>
    <t>FB16</t>
  </si>
  <si>
    <t>V,C,EP,Ｉ</t>
  </si>
  <si>
    <t>1270～1290</t>
  </si>
  <si>
    <t>DBA-GP2</t>
  </si>
  <si>
    <t>DBA-GJ6</t>
  </si>
  <si>
    <t>FB20</t>
  </si>
  <si>
    <t>1290～1320</t>
  </si>
  <si>
    <t>DBA-GP6</t>
  </si>
  <si>
    <t>DBA-GJ3</t>
  </si>
  <si>
    <t>1320～１350</t>
  </si>
  <si>
    <t>DBA-GＰ3</t>
  </si>
  <si>
    <t>DBA-GJ7</t>
  </si>
  <si>
    <t>1340～1370</t>
  </si>
  <si>
    <t>DBA-GP7</t>
  </si>
  <si>
    <t>フォレスター</t>
  </si>
  <si>
    <t>DBA-SHJ</t>
  </si>
  <si>
    <t>1430～1500</t>
  </si>
  <si>
    <t>DBA-SH5</t>
  </si>
  <si>
    <t>EJ20</t>
  </si>
  <si>
    <t>1460～1510</t>
  </si>
  <si>
    <t>1520～1560</t>
  </si>
  <si>
    <t>CBA-SH9</t>
  </si>
  <si>
    <t>EJ25</t>
  </si>
  <si>
    <t>エクシーガ</t>
  </si>
  <si>
    <t>DBA-YA5</t>
  </si>
  <si>
    <t>1550～1620</t>
  </si>
  <si>
    <t>V,C,EP</t>
  </si>
  <si>
    <t>EGR,3W,AS</t>
  </si>
  <si>
    <t>1590～1650</t>
  </si>
  <si>
    <t>レガシィ</t>
  </si>
  <si>
    <t>DBA-BR9</t>
  </si>
  <si>
    <t>5AT
(E･LTC)</t>
  </si>
  <si>
    <t>1530～1580</t>
  </si>
  <si>
    <t>DBA-BM9</t>
  </si>
  <si>
    <t>DBA-BRF</t>
  </si>
  <si>
    <t>EZ36</t>
  </si>
  <si>
    <t>1560～1610</t>
  </si>
  <si>
    <t>DBA-BMG</t>
  </si>
  <si>
    <t>FA20</t>
  </si>
  <si>
    <t>CVT</t>
  </si>
  <si>
    <t>1540～1590</t>
  </si>
  <si>
    <t>DBA-BRG</t>
  </si>
  <si>
    <t>1580～1630</t>
  </si>
  <si>
    <t>DBA-BMM</t>
  </si>
  <si>
    <t>FB25</t>
  </si>
  <si>
    <t>1470～1510</t>
  </si>
  <si>
    <t>1440～1490</t>
  </si>
  <si>
    <t>1480～1510</t>
  </si>
  <si>
    <t>DBA-BRM</t>
  </si>
  <si>
    <t>1480～1510</t>
    <phoneticPr fontId="2"/>
  </si>
  <si>
    <t>1520～1570</t>
  </si>
  <si>
    <t>1520～1590</t>
  </si>
  <si>
    <t>（注）※2印の付いている通称名については、トヨタ自動車株式会社が製造事業者です。</t>
    <rPh sb="1" eb="2">
      <t>チュウ</t>
    </rPh>
    <phoneticPr fontId="2"/>
  </si>
  <si>
    <r>
      <rPr>
        <sz val="8"/>
        <rFont val="ＭＳ Ｐゴシック"/>
        <family val="3"/>
        <charset val="128"/>
      </rPr>
      <t>当該自動車の製造又は輸入の事業を行う者の氏名又は名称　　　　スズキ株式会社</t>
    </r>
    <phoneticPr fontId="2"/>
  </si>
  <si>
    <t>スズキ</t>
    <phoneticPr fontId="2"/>
  </si>
  <si>
    <t>スイフト</t>
    <phoneticPr fontId="2"/>
  </si>
  <si>
    <t>DBA-ZC72S</t>
    <phoneticPr fontId="2"/>
  </si>
  <si>
    <t>K12B</t>
  </si>
  <si>
    <t>V,EP</t>
    <phoneticPr fontId="2"/>
  </si>
  <si>
    <t>I,V,EP,C</t>
    <phoneticPr fontId="2"/>
  </si>
  <si>
    <t>DBA-ZD72S</t>
    <phoneticPr fontId="2"/>
  </si>
  <si>
    <t>CBA-ZC32S</t>
    <phoneticPr fontId="2"/>
  </si>
  <si>
    <t>M16A</t>
    <phoneticPr fontId="2"/>
  </si>
  <si>
    <t>ソリオ</t>
    <phoneticPr fontId="2"/>
  </si>
  <si>
    <t>DBA-MA15S</t>
    <phoneticPr fontId="2"/>
  </si>
  <si>
    <t>SX4</t>
  </si>
  <si>
    <t>DBA-YA11S</t>
  </si>
  <si>
    <t>M15A</t>
  </si>
  <si>
    <t>1.490</t>
    <phoneticPr fontId="2"/>
  </si>
  <si>
    <t>4AT
(E･LTC)</t>
  </si>
  <si>
    <t>1180～1190</t>
  </si>
  <si>
    <t>DBA-YB11S</t>
  </si>
  <si>
    <t>1240～1250</t>
  </si>
  <si>
    <t>DBA-YC11S</t>
  </si>
  <si>
    <t>1180～1190</t>
    <phoneticPr fontId="2"/>
  </si>
  <si>
    <t>キザシ</t>
    <phoneticPr fontId="2"/>
  </si>
  <si>
    <t>CBA-RE91S</t>
    <phoneticPr fontId="2"/>
  </si>
  <si>
    <t>J24B</t>
    <phoneticPr fontId="2"/>
  </si>
  <si>
    <t>CVT
(E･LTC)</t>
    <phoneticPr fontId="2"/>
  </si>
  <si>
    <t>1490～1500</t>
    <phoneticPr fontId="2"/>
  </si>
  <si>
    <t>V,EP,C</t>
    <phoneticPr fontId="2"/>
  </si>
  <si>
    <t>CBA-RF91S</t>
    <phoneticPr fontId="2"/>
  </si>
  <si>
    <t>1560～1570</t>
    <phoneticPr fontId="2"/>
  </si>
  <si>
    <t>ジムニー</t>
  </si>
  <si>
    <t>ABA-JB43W</t>
  </si>
  <si>
    <t>M13A</t>
  </si>
  <si>
    <t>5MT×2</t>
  </si>
  <si>
    <t>1040～1060</t>
  </si>
  <si>
    <t>4AT×2
(E･LTC)</t>
    <phoneticPr fontId="2"/>
  </si>
  <si>
    <t>1050～1070</t>
  </si>
  <si>
    <t>エスクード</t>
  </si>
  <si>
    <t>CBA-TDA4W</t>
    <phoneticPr fontId="2"/>
  </si>
  <si>
    <t>1600～1610</t>
    <phoneticPr fontId="2"/>
  </si>
  <si>
    <t>1620～1630</t>
    <phoneticPr fontId="2"/>
  </si>
  <si>
    <t>（注）</t>
    <rPh sb="1" eb="2">
      <t>チュウ</t>
    </rPh>
    <phoneticPr fontId="2"/>
  </si>
  <si>
    <t>JC08モード燃費値を有する車両については、１０・１５モード燃費値に下線を引いています。</t>
    <phoneticPr fontId="2"/>
  </si>
  <si>
    <t>トヨタ自動車株式会社</t>
    <rPh sb="3" eb="6">
      <t>ジドウシャ</t>
    </rPh>
    <rPh sb="6" eb="8">
      <t>カブシキ</t>
    </rPh>
    <rPh sb="8" eb="10">
      <t>カイシャ</t>
    </rPh>
    <phoneticPr fontId="2"/>
  </si>
  <si>
    <t>ガソリン乗用車（普通・小型）</t>
    <phoneticPr fontId="2"/>
  </si>
  <si>
    <t>変速装置　　の型式　　　　　　　　及び　　　　　　　　変速段数</t>
    <rPh sb="0" eb="2">
      <t>ヘンソク</t>
    </rPh>
    <rPh sb="2" eb="4">
      <t>ソウチ</t>
    </rPh>
    <phoneticPr fontId="2"/>
  </si>
  <si>
    <t>燃費基準　　(km/L）</t>
    <rPh sb="0" eb="2">
      <t>ネンピ</t>
    </rPh>
    <rPh sb="2" eb="4">
      <t>キジュン</t>
    </rPh>
    <phoneticPr fontId="2"/>
  </si>
  <si>
    <t>駆動形式</t>
    <rPh sb="0" eb="2">
      <t>クドウ</t>
    </rPh>
    <rPh sb="2" eb="4">
      <t>ケイシキ</t>
    </rPh>
    <phoneticPr fontId="2"/>
  </si>
  <si>
    <t>低排出ガス     認定レベル</t>
    <phoneticPr fontId="2"/>
  </si>
  <si>
    <t>トヨタ</t>
    <phoneticPr fontId="2"/>
  </si>
  <si>
    <t>アクア</t>
    <phoneticPr fontId="2"/>
  </si>
  <si>
    <t>DAA-
NHP10</t>
    <phoneticPr fontId="2"/>
  </si>
  <si>
    <t>1NZ
(内燃機関)
1LM
(電動機)</t>
    <rPh sb="5" eb="7">
      <t>ナイネン</t>
    </rPh>
    <rPh sb="7" eb="9">
      <t>キカン</t>
    </rPh>
    <rPh sb="16" eb="19">
      <t>デンドウキ</t>
    </rPh>
    <phoneticPr fontId="2"/>
  </si>
  <si>
    <t>1050～
1070</t>
    <phoneticPr fontId="2"/>
  </si>
  <si>
    <t>1080～
1140</t>
    <phoneticPr fontId="2"/>
  </si>
  <si>
    <t>プリウス</t>
  </si>
  <si>
    <t>DAA-ZVW30</t>
  </si>
  <si>
    <t>2ZR
(内燃機関)
3JM
(電動機)</t>
  </si>
  <si>
    <t>V
I
EP
H
C</t>
    <phoneticPr fontId="2"/>
  </si>
  <si>
    <t>1350～
1420</t>
    <phoneticPr fontId="2"/>
  </si>
  <si>
    <t>プリウス　α</t>
    <phoneticPr fontId="2"/>
  </si>
  <si>
    <t>DAA-ZVW40W</t>
    <phoneticPr fontId="2"/>
  </si>
  <si>
    <t>2ZR
(内燃機関)
5JM
(電動機)</t>
    <phoneticPr fontId="2"/>
  </si>
  <si>
    <t>1460～1500</t>
    <phoneticPr fontId="2"/>
  </si>
  <si>
    <t>DAA-ZVW41W</t>
    <phoneticPr fontId="2"/>
  </si>
  <si>
    <t>1450～1490</t>
    <phoneticPr fontId="2"/>
  </si>
  <si>
    <t>ヴィッツ</t>
  </si>
  <si>
    <t>DBA-NSP130</t>
    <phoneticPr fontId="2"/>
  </si>
  <si>
    <t>1NR</t>
    <phoneticPr fontId="2"/>
  </si>
  <si>
    <t>CVT
(E・LTC)</t>
    <phoneticPr fontId="2"/>
  </si>
  <si>
    <t>1000～1010</t>
    <phoneticPr fontId="2"/>
  </si>
  <si>
    <t>Ｖ
Ｉ
EP
C
Ｂ</t>
    <phoneticPr fontId="2"/>
  </si>
  <si>
    <t>Ｖ
EP
C
Ｂ</t>
    <phoneticPr fontId="2"/>
  </si>
  <si>
    <t>1020～1030</t>
    <phoneticPr fontId="2"/>
  </si>
  <si>
    <t>DBA-KSP130</t>
    <phoneticPr fontId="2"/>
  </si>
  <si>
    <t>1KR</t>
    <phoneticPr fontId="2"/>
  </si>
  <si>
    <t>970～990</t>
    <phoneticPr fontId="2"/>
  </si>
  <si>
    <t>DBA-NCP131</t>
    <phoneticPr fontId="2"/>
  </si>
  <si>
    <t>1NZ</t>
    <phoneticPr fontId="2"/>
  </si>
  <si>
    <t>1030～1060</t>
    <phoneticPr fontId="2"/>
  </si>
  <si>
    <t>5MT</t>
    <phoneticPr fontId="2"/>
  </si>
  <si>
    <t>Ｖ
EP
Ｂ</t>
    <phoneticPr fontId="2"/>
  </si>
  <si>
    <t>DBA-NSP135</t>
    <phoneticPr fontId="2"/>
  </si>
  <si>
    <t>1080～1100</t>
    <phoneticPr fontId="2"/>
  </si>
  <si>
    <t>カムリ</t>
  </si>
  <si>
    <t>DAA-AVV50</t>
  </si>
  <si>
    <t>2AR
(内燃機関)
2JM
(電動機)</t>
    <rPh sb="5" eb="7">
      <t>ナイネン</t>
    </rPh>
    <rPh sb="7" eb="9">
      <t>キカン</t>
    </rPh>
    <phoneticPr fontId="2"/>
  </si>
  <si>
    <t>1540～
1560</t>
  </si>
  <si>
    <t>ＳＡＩ</t>
    <phoneticPr fontId="2"/>
  </si>
  <si>
    <t>DAA-AZK10</t>
  </si>
  <si>
    <t>2AZ
(内燃機関)
2JM
(電動機)</t>
    <rPh sb="5" eb="7">
      <t>ナイネン</t>
    </rPh>
    <rPh sb="7" eb="9">
      <t>キカン</t>
    </rPh>
    <phoneticPr fontId="2"/>
  </si>
  <si>
    <t>1570～
1610</t>
  </si>
  <si>
    <t>ｉＱ</t>
    <phoneticPr fontId="2"/>
  </si>
  <si>
    <t>DBA-NGJ10</t>
    <phoneticPr fontId="2"/>
  </si>
  <si>
    <t>V
I
EP
B</t>
    <phoneticPr fontId="2"/>
  </si>
  <si>
    <t>V
EP
C
B</t>
    <phoneticPr fontId="2"/>
  </si>
  <si>
    <t>DBA-KGＪ10</t>
    <phoneticPr fontId="2"/>
  </si>
  <si>
    <t>1KR</t>
  </si>
  <si>
    <t xml:space="preserve">
ラクティス</t>
    <phoneticPr fontId="2"/>
  </si>
  <si>
    <t>DBA-NSP120</t>
    <phoneticPr fontId="2"/>
  </si>
  <si>
    <t>V
I
EP
C
B</t>
    <phoneticPr fontId="2"/>
  </si>
  <si>
    <t>DBA-NCP125</t>
    <phoneticPr fontId="2"/>
  </si>
  <si>
    <t>シエンタ</t>
    <phoneticPr fontId="2"/>
  </si>
  <si>
    <t>DBA-NCP81G</t>
    <phoneticPr fontId="2"/>
  </si>
  <si>
    <t>1220～1230</t>
    <phoneticPr fontId="2"/>
  </si>
  <si>
    <t>DBA-NCP85G</t>
    <phoneticPr fontId="2"/>
  </si>
  <si>
    <t>4AT
(E・LTC)</t>
    <phoneticPr fontId="2"/>
  </si>
  <si>
    <t>1320～1330</t>
    <phoneticPr fontId="2"/>
  </si>
  <si>
    <t>ハリアー
ハイブリッド</t>
    <phoneticPr fontId="2"/>
  </si>
  <si>
    <t>DAA-MHU38W</t>
    <phoneticPr fontId="2"/>
  </si>
  <si>
    <t>3MZ
（内燃機関）
1JM
2FM
(電動機)</t>
    <rPh sb="5" eb="7">
      <t>ナイネン</t>
    </rPh>
    <rPh sb="7" eb="9">
      <t>キカン</t>
    </rPh>
    <rPh sb="20" eb="23">
      <t>デンドウキ</t>
    </rPh>
    <phoneticPr fontId="2"/>
  </si>
  <si>
    <t>CVT(Ｅ）</t>
    <phoneticPr fontId="2"/>
  </si>
  <si>
    <t>1930～2000</t>
    <phoneticPr fontId="2"/>
  </si>
  <si>
    <t>8.9</t>
  </si>
  <si>
    <t>プロボックス</t>
    <phoneticPr fontId="2"/>
  </si>
  <si>
    <t>DBA-
NCP58G</t>
    <phoneticPr fontId="2"/>
  </si>
  <si>
    <t>1020～
1030</t>
    <phoneticPr fontId="2"/>
  </si>
  <si>
    <t>DBA-
NCP59G</t>
    <phoneticPr fontId="2"/>
  </si>
  <si>
    <t>1100～
1110</t>
    <phoneticPr fontId="2"/>
  </si>
  <si>
    <t>プロボックス、
サクシード</t>
    <phoneticPr fontId="2"/>
  </si>
  <si>
    <t>4AT
（E・LTC）</t>
    <phoneticPr fontId="2"/>
  </si>
  <si>
    <t>1030～
1060</t>
    <phoneticPr fontId="2"/>
  </si>
  <si>
    <t>V
B</t>
    <phoneticPr fontId="2"/>
  </si>
  <si>
    <t>1110～
1140</t>
    <phoneticPr fontId="2"/>
  </si>
  <si>
    <t>カローラ
ルミオン</t>
    <phoneticPr fontId="2"/>
  </si>
  <si>
    <t>DBA-NZE151N</t>
    <phoneticPr fontId="2"/>
  </si>
  <si>
    <t>CVT
（E・LTC）</t>
    <phoneticPr fontId="2"/>
  </si>
  <si>
    <t>1270～
1300</t>
    <phoneticPr fontId="2"/>
  </si>
  <si>
    <t>V
EP
B
C</t>
    <phoneticPr fontId="2"/>
  </si>
  <si>
    <t>DBA-ZRE152N</t>
    <phoneticPr fontId="2"/>
  </si>
  <si>
    <t>2ZR</t>
    <phoneticPr fontId="2"/>
  </si>
  <si>
    <t>1310～
1330</t>
    <phoneticPr fontId="2"/>
  </si>
  <si>
    <t>DBA-ZRE154N</t>
    <phoneticPr fontId="2"/>
  </si>
  <si>
    <t>1390～
1420</t>
    <phoneticPr fontId="2"/>
  </si>
  <si>
    <t>ウィッシュ</t>
    <phoneticPr fontId="2"/>
  </si>
  <si>
    <t>DBA-ZGE20G</t>
  </si>
  <si>
    <t>2ZR</t>
  </si>
  <si>
    <t>CVT
（E・LTC）</t>
  </si>
  <si>
    <t>1350～1360</t>
    <phoneticPr fontId="2"/>
  </si>
  <si>
    <t>V
EP
C
B</t>
  </si>
  <si>
    <t>DBA-ZGE20W</t>
  </si>
  <si>
    <t>1350～1380</t>
    <phoneticPr fontId="2"/>
  </si>
  <si>
    <t>DBA-ZGE22W</t>
  </si>
  <si>
    <t>3ZR</t>
  </si>
  <si>
    <t>1430～1440</t>
    <phoneticPr fontId="2"/>
  </si>
  <si>
    <t>DBA-ZGE25G</t>
  </si>
  <si>
    <t>1450～1460</t>
    <phoneticPr fontId="2"/>
  </si>
  <si>
    <t>DBA-ZGE25W</t>
  </si>
  <si>
    <t>ｂＢ</t>
    <phoneticPr fontId="2"/>
  </si>
  <si>
    <t>DBA-QNC20</t>
    <phoneticPr fontId="2"/>
  </si>
  <si>
    <t xml:space="preserve"> 4AT
（E･LTC）</t>
    <phoneticPr fontId="2"/>
  </si>
  <si>
    <t>1040～1060</t>
    <phoneticPr fontId="2"/>
  </si>
  <si>
    <t>16.0</t>
  </si>
  <si>
    <t>CBA-QNC20</t>
    <phoneticPr fontId="2"/>
  </si>
  <si>
    <t>K3</t>
    <phoneticPr fontId="2"/>
  </si>
  <si>
    <t>4AT
(E･LTC)</t>
    <phoneticPr fontId="2"/>
  </si>
  <si>
    <t>DBA-QNC21</t>
    <phoneticPr fontId="2"/>
  </si>
  <si>
    <t>3SZ</t>
    <phoneticPr fontId="2"/>
  </si>
  <si>
    <t>1050～1070</t>
    <phoneticPr fontId="2"/>
  </si>
  <si>
    <t>CBA-QNC21</t>
    <phoneticPr fontId="2"/>
  </si>
  <si>
    <t>DBA-QNC25</t>
    <phoneticPr fontId="2"/>
  </si>
  <si>
    <t>1100～1120</t>
    <phoneticPr fontId="2"/>
  </si>
  <si>
    <t>CBA-QNC25</t>
    <phoneticPr fontId="2"/>
  </si>
  <si>
    <t>ラウム</t>
    <phoneticPr fontId="2"/>
  </si>
  <si>
    <t>CBA-NCZ20</t>
  </si>
  <si>
    <t>1.496</t>
    <phoneticPr fontId="2"/>
  </si>
  <si>
    <t>4AT
（E･LTC）</t>
    <phoneticPr fontId="2"/>
  </si>
  <si>
    <t>1130～1190</t>
  </si>
  <si>
    <t>CBA-NCZ25</t>
  </si>
  <si>
    <t>V
Ｂ</t>
    <phoneticPr fontId="2"/>
  </si>
  <si>
    <t>クラウン</t>
    <phoneticPr fontId="2"/>
  </si>
  <si>
    <t>DAA-GWS204</t>
    <phoneticPr fontId="2"/>
  </si>
  <si>
    <t>2GR
（内燃機関）
1KM
（電動機）</t>
    <rPh sb="5" eb="7">
      <t>ナイネン</t>
    </rPh>
    <rPh sb="7" eb="9">
      <t>キカン</t>
    </rPh>
    <rPh sb="16" eb="19">
      <t>デンドウキ</t>
    </rPh>
    <phoneticPr fontId="2"/>
  </si>
  <si>
    <t>CVT
（E）</t>
    <phoneticPr fontId="2"/>
  </si>
  <si>
    <t>1830～
1870</t>
    <phoneticPr fontId="2"/>
  </si>
  <si>
    <t>DBA-GRS200</t>
    <phoneticPr fontId="2"/>
  </si>
  <si>
    <t>1590～1650</t>
    <phoneticPr fontId="2"/>
  </si>
  <si>
    <t>DBA-GRS180</t>
  </si>
  <si>
    <t>6AT
(E･LTC)</t>
  </si>
  <si>
    <t>1550～1600</t>
    <phoneticPr fontId="2"/>
  </si>
  <si>
    <t>10.5</t>
  </si>
  <si>
    <t>Ｒ</t>
    <phoneticPr fontId="2"/>
  </si>
  <si>
    <t>DBA-GRS202</t>
  </si>
  <si>
    <t>3GR</t>
    <phoneticPr fontId="2"/>
  </si>
  <si>
    <t>1600～1660</t>
    <phoneticPr fontId="2"/>
  </si>
  <si>
    <t>DBA-GRS182</t>
    <phoneticPr fontId="2"/>
  </si>
  <si>
    <t>6AT
（E･LTC）</t>
    <phoneticPr fontId="2"/>
  </si>
  <si>
    <t>1580～1630</t>
    <phoneticPr fontId="2"/>
  </si>
  <si>
    <t>D
V
ＥＰ
Ｂ</t>
    <phoneticPr fontId="2"/>
  </si>
  <si>
    <t>DBA-GRS201</t>
    <phoneticPr fontId="2"/>
  </si>
  <si>
    <t>4GR</t>
    <phoneticPr fontId="2"/>
  </si>
  <si>
    <t>6AT
(E・LTC)</t>
    <phoneticPr fontId="2"/>
  </si>
  <si>
    <t>1680～1740</t>
    <phoneticPr fontId="2"/>
  </si>
  <si>
    <t>D
V
EP
B</t>
    <phoneticPr fontId="2"/>
  </si>
  <si>
    <t>3W</t>
    <phoneticPr fontId="2"/>
  </si>
  <si>
    <t>A</t>
    <phoneticPr fontId="2"/>
  </si>
  <si>
    <t>DBA-GRS181</t>
    <phoneticPr fontId="2"/>
  </si>
  <si>
    <t>5AT
(E･LTC)</t>
    <phoneticPr fontId="2"/>
  </si>
  <si>
    <t>1630～1680</t>
    <phoneticPr fontId="2"/>
  </si>
  <si>
    <t>Ａ</t>
    <phoneticPr fontId="2"/>
  </si>
  <si>
    <t>DBA-GRS203</t>
  </si>
  <si>
    <t>3GR</t>
    <phoneticPr fontId="2"/>
  </si>
  <si>
    <t>1690～1740</t>
    <phoneticPr fontId="2"/>
  </si>
  <si>
    <t>DBA-GRS204</t>
  </si>
  <si>
    <t>2GR</t>
    <phoneticPr fontId="2"/>
  </si>
  <si>
    <t>1650～1700</t>
    <phoneticPr fontId="2"/>
  </si>
  <si>
    <t>R</t>
    <phoneticPr fontId="2"/>
  </si>
  <si>
    <t>ラッシュ＊</t>
    <phoneticPr fontId="2"/>
  </si>
  <si>
    <t>ABA-J200E</t>
    <phoneticPr fontId="2"/>
  </si>
  <si>
    <t>4AT
(E･LTC)</t>
    <phoneticPr fontId="2"/>
  </si>
  <si>
    <t>V,EP</t>
    <phoneticPr fontId="2"/>
  </si>
  <si>
    <t>ABA-J210E</t>
    <phoneticPr fontId="2"/>
  </si>
  <si>
    <t>CBA-J200E</t>
    <phoneticPr fontId="2"/>
  </si>
  <si>
    <t>☆☆☆</t>
    <phoneticPr fontId="2"/>
  </si>
  <si>
    <t>CBA-J210E</t>
  </si>
  <si>
    <t>ノア                    ヴォクシー</t>
    <phoneticPr fontId="2"/>
  </si>
  <si>
    <t>DBA-ZRR70G</t>
  </si>
  <si>
    <t>CVT
(E・LTC）</t>
  </si>
  <si>
    <t>1550～1670</t>
    <phoneticPr fontId="2"/>
  </si>
  <si>
    <t>5～8</t>
    <phoneticPr fontId="2"/>
  </si>
  <si>
    <t>V
EP
C
B</t>
    <phoneticPr fontId="2"/>
  </si>
  <si>
    <t>F</t>
    <phoneticPr fontId="2"/>
  </si>
  <si>
    <t>DBA-ZRR70W</t>
  </si>
  <si>
    <t>1590～1650</t>
    <phoneticPr fontId="2"/>
  </si>
  <si>
    <t>7～8</t>
    <phoneticPr fontId="2"/>
  </si>
  <si>
    <t>DBA-ZRR75G</t>
  </si>
  <si>
    <t>1640～1710</t>
    <phoneticPr fontId="2"/>
  </si>
  <si>
    <t>5～7</t>
    <phoneticPr fontId="2"/>
  </si>
  <si>
    <t>DBA-ZRR75W</t>
  </si>
  <si>
    <t>1670～1730</t>
    <phoneticPr fontId="2"/>
  </si>
  <si>
    <t>マーク Ｘ  ジオ</t>
    <phoneticPr fontId="2"/>
  </si>
  <si>
    <t>DBA-ANA10</t>
  </si>
  <si>
    <t>2AZ</t>
  </si>
  <si>
    <t>1550～
1580</t>
    <phoneticPr fontId="2"/>
  </si>
  <si>
    <t>DBA-ANA15</t>
  </si>
  <si>
    <t>1610～
1640</t>
    <phoneticPr fontId="2"/>
  </si>
  <si>
    <t>DBA-GGA10</t>
  </si>
  <si>
    <t>6AT
（E・LTC）</t>
  </si>
  <si>
    <t>1660～
1670</t>
  </si>
  <si>
    <t>V
EP
B</t>
  </si>
  <si>
    <t>ハリアー</t>
  </si>
  <si>
    <t>CBA-ACU30W</t>
  </si>
  <si>
    <t>2AZ</t>
    <phoneticPr fontId="2"/>
  </si>
  <si>
    <t>2.362</t>
    <phoneticPr fontId="2"/>
  </si>
  <si>
    <t>4AT
（E･LTC）</t>
    <phoneticPr fontId="2"/>
  </si>
  <si>
    <t>1600～1690</t>
    <phoneticPr fontId="2"/>
  </si>
  <si>
    <t>V
B</t>
    <phoneticPr fontId="2"/>
  </si>
  <si>
    <t>CBA-ACU35W</t>
  </si>
  <si>
    <t>1700～1760</t>
  </si>
  <si>
    <t>1770～1790</t>
  </si>
  <si>
    <t>センチュリー</t>
    <phoneticPr fontId="2"/>
  </si>
  <si>
    <t>DBA-GZG50</t>
    <phoneticPr fontId="2"/>
  </si>
  <si>
    <t>1GZ</t>
    <phoneticPr fontId="2"/>
  </si>
  <si>
    <t>6AT
（E・LTC）</t>
    <phoneticPr fontId="2"/>
  </si>
  <si>
    <t>3W
AI</t>
    <phoneticPr fontId="2"/>
  </si>
  <si>
    <t>ランドクルーザー</t>
    <phoneticPr fontId="2"/>
  </si>
  <si>
    <t>CBA-URJ202W</t>
    <phoneticPr fontId="2"/>
  </si>
  <si>
    <t>1UR</t>
    <phoneticPr fontId="2"/>
  </si>
  <si>
    <t>2410～
2510</t>
    <phoneticPr fontId="2"/>
  </si>
  <si>
    <t>5・8</t>
    <phoneticPr fontId="2"/>
  </si>
  <si>
    <t>V</t>
    <phoneticPr fontId="2"/>
  </si>
  <si>
    <t>EGR
3W
AI</t>
    <phoneticPr fontId="2"/>
  </si>
  <si>
    <t>2520～
2720</t>
    <phoneticPr fontId="2"/>
  </si>
  <si>
    <t>（注）  JC08モード燃費値を有する車両については、１０・１５モード燃費値に下線を引いています。</t>
    <phoneticPr fontId="2"/>
  </si>
  <si>
    <t xml:space="preserve">    　   *印の付いている通称名については、ダイハツ工業株式会社が製造事業者です。</t>
    <rPh sb="11" eb="12">
      <t>ツ</t>
    </rPh>
    <rPh sb="16" eb="18">
      <t>ツウショウ</t>
    </rPh>
    <rPh sb="18" eb="19">
      <t>メイ</t>
    </rPh>
    <rPh sb="29" eb="31">
      <t>コウギョウ</t>
    </rPh>
    <rPh sb="31" eb="33">
      <t>カブシキ</t>
    </rPh>
    <rPh sb="33" eb="35">
      <t>ガイシャ</t>
    </rPh>
    <rPh sb="36" eb="38">
      <t>セイゾウ</t>
    </rPh>
    <rPh sb="38" eb="41">
      <t>ジギョウシャ</t>
    </rPh>
    <phoneticPr fontId="2"/>
  </si>
  <si>
    <t xml:space="preserve"> 4AT
（E･LTC）</t>
  </si>
  <si>
    <t>ニッサン</t>
  </si>
  <si>
    <t>ｳｨﾝｸﾞﾛｰﾄﾞ</t>
  </si>
  <si>
    <t>1200～1240</t>
  </si>
  <si>
    <t>4AT(E・LTC)</t>
  </si>
  <si>
    <t>1180～1200</t>
  </si>
  <si>
    <t>B,EP,V</t>
  </si>
  <si>
    <t>DBA-JY12</t>
  </si>
  <si>
    <t>MR18</t>
  </si>
  <si>
    <t>1240～1260</t>
  </si>
  <si>
    <t>B,EP,V,C</t>
  </si>
  <si>
    <t>DBA-NY12</t>
  </si>
  <si>
    <t>1270～1320</t>
  </si>
  <si>
    <t>ｼﾞｭｰｸ</t>
  </si>
  <si>
    <t>1170～1200</t>
  </si>
  <si>
    <t>1380～1390</t>
  </si>
  <si>
    <t>ｼｰﾏ</t>
  </si>
  <si>
    <t>VQ35
-HM34</t>
  </si>
  <si>
    <t>1930～1950</t>
  </si>
  <si>
    <t>H,I,V,EP</t>
  </si>
  <si>
    <t>※</t>
  </si>
  <si>
    <t>ﾗﾌｪｽﾀ</t>
  </si>
  <si>
    <t>1470～1480</t>
  </si>
  <si>
    <t>ﾃﾞｭｱﾘｽ</t>
  </si>
  <si>
    <t>DBA-KJ10</t>
  </si>
  <si>
    <t>1400～1440</t>
  </si>
  <si>
    <t>B,C,V,EP</t>
  </si>
  <si>
    <t>1480～1490</t>
  </si>
  <si>
    <t>C,V,EP</t>
  </si>
  <si>
    <t>ｴｸｽﾄﾚｲﾙ</t>
  </si>
  <si>
    <t>NV200 ﾊﾞﾈｯﾄ</t>
  </si>
  <si>
    <t>5～7</t>
  </si>
  <si>
    <t>ﾃｨｱﾅ</t>
  </si>
  <si>
    <t>CVT(E・LTC)</t>
  </si>
  <si>
    <t>C,V,B</t>
  </si>
  <si>
    <t>DBA-V36</t>
  </si>
  <si>
    <t>7AT(E･LTC)</t>
  </si>
  <si>
    <t>1580～1660</t>
  </si>
  <si>
    <t>Ｖ,B</t>
  </si>
  <si>
    <t>DBA-NV36</t>
  </si>
  <si>
    <t>1610～1670</t>
  </si>
  <si>
    <t>V,B</t>
  </si>
  <si>
    <t>6MT</t>
  </si>
  <si>
    <t>1650～1680</t>
  </si>
  <si>
    <t>ｴﾙｸﾞﾗﾝﾄﾞ</t>
  </si>
  <si>
    <t>1900～1980</t>
  </si>
  <si>
    <t>7～8</t>
  </si>
  <si>
    <t>1960～2010</t>
  </si>
  <si>
    <t>ﾑﾗｰﾉ</t>
  </si>
  <si>
    <t>1720～1760</t>
  </si>
  <si>
    <t>1800～1860</t>
  </si>
  <si>
    <t>GT-R</t>
  </si>
  <si>
    <t>1710～1760</t>
  </si>
  <si>
    <t>2～4</t>
  </si>
  <si>
    <t>ホンダ</t>
  </si>
  <si>
    <t>インサイト</t>
  </si>
  <si>
    <t>CVT
（E）</t>
  </si>
  <si>
    <t>CY・V･I・EP・C・H</t>
  </si>
  <si>
    <t>タイヤ 185/60R15</t>
  </si>
  <si>
    <t>タイヤ 185/55R16</t>
  </si>
  <si>
    <t>インサイト エクスクルーシブ</t>
  </si>
  <si>
    <t>V･I・EP・C・H</t>
  </si>
  <si>
    <t>フィット</t>
  </si>
  <si>
    <t>CY・V・I・EP・C・H</t>
  </si>
  <si>
    <t>CVT
(E・LTC)</t>
  </si>
  <si>
    <t>C・V・EP</t>
  </si>
  <si>
    <t>CVTウォーマー</t>
  </si>
  <si>
    <t>V・EP</t>
  </si>
  <si>
    <t>5AT
(E・LTC)</t>
  </si>
  <si>
    <t>フィット シャトル</t>
  </si>
  <si>
    <t>フリード</t>
  </si>
  <si>
    <t>5/6/7</t>
  </si>
  <si>
    <t>V・I・EP・C・H・CY</t>
  </si>
  <si>
    <t>フリード スパイク</t>
  </si>
  <si>
    <t>ステップワゴン</t>
  </si>
  <si>
    <t>C･V・I・EP</t>
  </si>
  <si>
    <t>タイヤ　205/60R16</t>
  </si>
  <si>
    <t>C･V・EP</t>
  </si>
  <si>
    <t xml:space="preserve">タイヤ　205/60R16 </t>
  </si>
  <si>
    <t>ステップワゴン スパーダ</t>
  </si>
  <si>
    <t xml:space="preserve">タイヤ　205/55R17  </t>
  </si>
  <si>
    <t>ＣＲ－Ｖ</t>
  </si>
  <si>
    <t>ストリーム</t>
  </si>
  <si>
    <t>タイヤ 205/65R15</t>
  </si>
  <si>
    <t>6/7</t>
  </si>
  <si>
    <t>アコード</t>
  </si>
  <si>
    <t>タイヤ 225/50R17</t>
  </si>
  <si>
    <t>ATFウォーマー</t>
  </si>
  <si>
    <t>オデッセイ</t>
  </si>
  <si>
    <t>アコードツアラー</t>
  </si>
  <si>
    <t>エリシオン</t>
  </si>
  <si>
    <t>エリシオン プレステージ</t>
  </si>
  <si>
    <t>V,C,I,B,EP</t>
  </si>
  <si>
    <t>V,C,EP,B</t>
  </si>
  <si>
    <t>V,AM</t>
  </si>
  <si>
    <t>V,C,I,FI,B</t>
  </si>
  <si>
    <t>Ｖ,Ｃ</t>
  </si>
  <si>
    <t>1020～1040</t>
  </si>
  <si>
    <t>1040～1090</t>
  </si>
  <si>
    <t>DBA-BM20</t>
  </si>
  <si>
    <t>レクサス</t>
  </si>
  <si>
    <t>CT200h</t>
  </si>
  <si>
    <t>DAA-ZWA10</t>
  </si>
  <si>
    <t>ＨＳ２５０ｈ</t>
  </si>
  <si>
    <t>DAA-ANF10</t>
  </si>
  <si>
    <t>1640～1660</t>
  </si>
  <si>
    <t>ＧＳ４５０ｈ</t>
  </si>
  <si>
    <t>DAA-GWL10</t>
  </si>
  <si>
    <t>1820～1890</t>
  </si>
  <si>
    <t>D
V
I
EP
C
H</t>
  </si>
  <si>
    <t>DAA-GYL10W</t>
  </si>
  <si>
    <t>2130～2170</t>
  </si>
  <si>
    <t>IS250</t>
  </si>
  <si>
    <t>DBA-GSE20</t>
  </si>
  <si>
    <t>1570～1610</t>
  </si>
  <si>
    <t>1640～1680</t>
  </si>
  <si>
    <t>ＧＳ２５０</t>
  </si>
  <si>
    <t>DBA-GRL11</t>
  </si>
  <si>
    <t>1640～
1710</t>
  </si>
  <si>
    <t>ＲＸ２７０</t>
  </si>
  <si>
    <t>DBA-AGL10W</t>
  </si>
  <si>
    <t>1AR</t>
  </si>
  <si>
    <t>1810～1870</t>
  </si>
  <si>
    <t>V
EP</t>
  </si>
  <si>
    <t>IS350</t>
  </si>
  <si>
    <t>DBA-GSE21</t>
  </si>
  <si>
    <t>1600～1640</t>
  </si>
  <si>
    <t>ＧＳ３５０</t>
  </si>
  <si>
    <t>DBA-GRL10</t>
  </si>
  <si>
    <t>1650～
1720</t>
  </si>
  <si>
    <t>DBA-GRL15</t>
  </si>
  <si>
    <t>1730～
1760</t>
  </si>
  <si>
    <t>1770～
1800</t>
  </si>
  <si>
    <t>IS Ｆ</t>
  </si>
  <si>
    <t>DBA-USE20</t>
  </si>
  <si>
    <t>2UR</t>
  </si>
  <si>
    <t>8AT
（E・LTC）</t>
  </si>
  <si>
    <t>1690,
1710</t>
  </si>
  <si>
    <t>D
V
EP</t>
  </si>
  <si>
    <t>年度</t>
    <rPh sb="0" eb="2">
      <t>ネンド</t>
    </rPh>
    <phoneticPr fontId="2"/>
  </si>
  <si>
    <t>軽自動車</t>
    <rPh sb="0" eb="4">
      <t>ケイジドウシャ</t>
    </rPh>
    <phoneticPr fontId="2"/>
  </si>
  <si>
    <r>
      <t>max</t>
    </r>
    <r>
      <rPr>
        <b/>
        <sz val="8"/>
        <rFont val="ＭＳ Ｐゴシック"/>
        <family val="2"/>
        <charset val="128"/>
      </rPr>
      <t>が1226を超えているのに下のセグメントの基準</t>
    </r>
    <rPh sb="9" eb="10">
      <t>コ</t>
    </rPh>
    <rPh sb="16" eb="17">
      <t>シタ</t>
    </rPh>
    <rPh sb="24" eb="26">
      <t>キジュン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</si>
</sst>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¥&quot;#,##0;[Red]&quot;¥&quot;\-#,##0"/>
    <numFmt numFmtId="176" formatCode="0_);[Red]\(0\)"/>
    <numFmt numFmtId="177" formatCode="0.000"/>
    <numFmt numFmtId="178" formatCode="0.0"/>
    <numFmt numFmtId="179" formatCode="0.0_ "/>
    <numFmt numFmtId="180" formatCode="0.0_);[Red]\(0.0\)"/>
    <numFmt numFmtId="181" formatCode="0.000_ "/>
    <numFmt numFmtId="182" formatCode="0.0000000_ "/>
    <numFmt numFmtId="183" formatCode="0.000_);[Red]\(0.000\)"/>
  </numFmts>
  <fonts count="27" x14ac:knownFonts="1">
    <font>
      <sz val="11"/>
      <name val="ＭＳ Ｐゴシック"/>
      <family val="3"/>
      <charset val="128"/>
    </font>
    <font>
      <b/>
      <u/>
      <sz val="12"/>
      <name val="Arial"/>
      <family val="2"/>
    </font>
    <font>
      <sz val="6"/>
      <name val="ＭＳ Ｐゴシック"/>
      <family val="3"/>
      <charset val="128"/>
    </font>
    <font>
      <sz val="8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2"/>
      <name val="Arial"/>
      <family val="2"/>
    </font>
    <font>
      <b/>
      <sz val="10"/>
      <name val="Arial"/>
      <family val="2"/>
    </font>
    <font>
      <u/>
      <sz val="8"/>
      <name val="ＭＳ Ｐゴシック"/>
      <family val="3"/>
      <charset val="128"/>
    </font>
    <font>
      <b/>
      <u/>
      <sz val="10"/>
      <name val="Arial"/>
      <family val="2"/>
    </font>
    <font>
      <sz val="11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u/>
      <sz val="10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8"/>
      <name val="Arial"/>
      <family val="2"/>
    </font>
    <font>
      <sz val="8"/>
      <color indexed="8"/>
      <name val="ＭＳ Ｐゴシック"/>
      <family val="3"/>
      <charset val="128"/>
    </font>
    <font>
      <sz val="8"/>
      <color indexed="55"/>
      <name val="Arial"/>
      <family val="2"/>
    </font>
    <font>
      <b/>
      <sz val="14"/>
      <name val="ＭＳ Ｐゴシック"/>
      <family val="3"/>
      <charset val="128"/>
    </font>
    <font>
      <sz val="8"/>
      <color indexed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8"/>
      <name val="Arial"/>
      <family val="2"/>
    </font>
    <font>
      <b/>
      <sz val="8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6" fontId="12" fillId="0" borderId="0" applyFont="0" applyFill="0" applyBorder="0" applyAlignment="0" applyProtection="0"/>
    <xf numFmtId="0" fontId="24" fillId="0" borderId="0">
      <alignment vertical="center"/>
    </xf>
    <xf numFmtId="0" fontId="12" fillId="0" borderId="0"/>
  </cellStyleXfs>
  <cellXfs count="493">
    <xf numFmtId="0" fontId="0" fillId="0" borderId="0" xfId="0"/>
    <xf numFmtId="0" fontId="1" fillId="0" borderId="0" xfId="0" applyFont="1"/>
    <xf numFmtId="0" fontId="3" fillId="0" borderId="0" xfId="0" applyFont="1"/>
    <xf numFmtId="176" fontId="3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right"/>
    </xf>
    <xf numFmtId="0" fontId="5" fillId="0" borderId="0" xfId="0" applyFont="1"/>
    <xf numFmtId="0" fontId="3" fillId="0" borderId="1" xfId="0" applyFont="1" applyBorder="1"/>
    <xf numFmtId="176" fontId="3" fillId="0" borderId="1" xfId="0" applyNumberFormat="1" applyFont="1" applyBorder="1"/>
    <xf numFmtId="0" fontId="6" fillId="0" borderId="1" xfId="0" applyFont="1" applyBorder="1"/>
    <xf numFmtId="0" fontId="3" fillId="0" borderId="1" xfId="0" applyFont="1" applyBorder="1" applyProtection="1">
      <protection locked="0"/>
    </xf>
    <xf numFmtId="0" fontId="7" fillId="0" borderId="0" xfId="0" applyFont="1"/>
    <xf numFmtId="0" fontId="8" fillId="0" borderId="0" xfId="0" applyFont="1"/>
    <xf numFmtId="0" fontId="3" fillId="0" borderId="2" xfId="0" applyFont="1" applyBorder="1"/>
    <xf numFmtId="176" fontId="3" fillId="0" borderId="2" xfId="0" applyNumberFormat="1" applyFont="1" applyBorder="1"/>
    <xf numFmtId="0" fontId="3" fillId="0" borderId="0" xfId="0" applyFont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3" fillId="0" borderId="4" xfId="0" applyFont="1" applyBorder="1" applyProtection="1"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177" fontId="3" fillId="0" borderId="10" xfId="0" applyNumberFormat="1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178" fontId="9" fillId="0" borderId="12" xfId="0" quotePrefix="1" applyNumberFormat="1" applyFont="1" applyBorder="1" applyAlignment="1" applyProtection="1">
      <alignment horizontal="center" vertical="center" wrapText="1"/>
      <protection locked="0"/>
    </xf>
    <xf numFmtId="176" fontId="9" fillId="0" borderId="13" xfId="0" applyNumberFormat="1" applyFont="1" applyBorder="1" applyAlignment="1">
      <alignment horizontal="center" vertical="center" wrapText="1"/>
    </xf>
    <xf numFmtId="178" fontId="9" fillId="0" borderId="1" xfId="0" quotePrefix="1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Protection="1"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178" fontId="9" fillId="0" borderId="18" xfId="0" quotePrefix="1" applyNumberFormat="1" applyFont="1" applyBorder="1" applyAlignment="1" applyProtection="1">
      <alignment horizontal="center" vertical="center" wrapText="1"/>
      <protection locked="0"/>
    </xf>
    <xf numFmtId="176" fontId="9" fillId="0" borderId="19" xfId="0" applyNumberFormat="1" applyFont="1" applyBorder="1" applyAlignment="1">
      <alignment horizontal="center" vertical="center" wrapText="1"/>
    </xf>
    <xf numFmtId="178" fontId="9" fillId="0" borderId="2" xfId="0" quotePrefix="1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/>
      <protection locked="0"/>
    </xf>
    <xf numFmtId="0" fontId="3" fillId="0" borderId="5" xfId="0" applyFont="1" applyBorder="1" applyProtection="1">
      <protection locked="0"/>
    </xf>
    <xf numFmtId="0" fontId="3" fillId="0" borderId="11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Protection="1"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178" fontId="9" fillId="0" borderId="22" xfId="0" quotePrefix="1" applyNumberFormat="1" applyFont="1" applyBorder="1" applyAlignment="1" applyProtection="1">
      <alignment horizontal="center" vertical="center" wrapText="1"/>
      <protection locked="0"/>
    </xf>
    <xf numFmtId="176" fontId="9" fillId="0" borderId="2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24" xfId="0" applyFont="1" applyBorder="1" applyAlignment="1">
      <alignment vertical="center"/>
    </xf>
    <xf numFmtId="0" fontId="6" fillId="0" borderId="9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 wrapText="1"/>
    </xf>
    <xf numFmtId="177" fontId="3" fillId="0" borderId="16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78" fontId="11" fillId="0" borderId="18" xfId="0" quotePrefix="1" applyNumberFormat="1" applyFont="1" applyBorder="1" applyAlignment="1">
      <alignment horizontal="center" vertical="center"/>
    </xf>
    <xf numFmtId="178" fontId="9" fillId="0" borderId="2" xfId="0" quotePrefix="1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/>
    </xf>
    <xf numFmtId="0" fontId="10" fillId="0" borderId="20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vertical="center"/>
    </xf>
    <xf numFmtId="178" fontId="9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11" xfId="0" applyFont="1" applyBorder="1" applyAlignment="1">
      <alignment horizontal="left" vertical="center"/>
    </xf>
    <xf numFmtId="178" fontId="11" fillId="0" borderId="25" xfId="0" quotePrefix="1" applyNumberFormat="1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6" fillId="0" borderId="16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178" fontId="9" fillId="0" borderId="18" xfId="0" quotePrefix="1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179" fontId="11" fillId="0" borderId="18" xfId="0" applyNumberFormat="1" applyFont="1" applyBorder="1" applyAlignment="1">
      <alignment horizontal="center" vertical="center"/>
    </xf>
    <xf numFmtId="179" fontId="11" fillId="0" borderId="12" xfId="0" applyNumberFormat="1" applyFont="1" applyBorder="1" applyAlignment="1">
      <alignment horizontal="center" vertical="center"/>
    </xf>
    <xf numFmtId="179" fontId="9" fillId="0" borderId="18" xfId="0" applyNumberFormat="1" applyFont="1" applyBorder="1" applyAlignment="1">
      <alignment horizontal="center" vertical="center"/>
    </xf>
    <xf numFmtId="178" fontId="9" fillId="0" borderId="18" xfId="0" applyNumberFormat="1" applyFont="1" applyBorder="1" applyAlignment="1">
      <alignment horizontal="center" vertical="center" wrapText="1"/>
    </xf>
    <xf numFmtId="178" fontId="11" fillId="0" borderId="18" xfId="0" applyNumberFormat="1" applyFont="1" applyBorder="1" applyAlignment="1">
      <alignment horizontal="center" vertical="center" wrapText="1"/>
    </xf>
    <xf numFmtId="178" fontId="9" fillId="0" borderId="25" xfId="0" applyNumberFormat="1" applyFont="1" applyBorder="1" applyAlignment="1">
      <alignment horizontal="center" vertical="center" wrapText="1"/>
    </xf>
    <xf numFmtId="178" fontId="11" fillId="0" borderId="18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vertical="center" wrapText="1"/>
    </xf>
    <xf numFmtId="178" fontId="11" fillId="0" borderId="12" xfId="0" quotePrefix="1" applyNumberFormat="1" applyFont="1" applyBorder="1" applyAlignment="1">
      <alignment horizontal="center" vertical="center" wrapText="1"/>
    </xf>
    <xf numFmtId="178" fontId="11" fillId="0" borderId="18" xfId="0" quotePrefix="1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178" fontId="9" fillId="0" borderId="18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12" fillId="0" borderId="0" xfId="0" applyFont="1"/>
    <xf numFmtId="0" fontId="13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/>
    <xf numFmtId="0" fontId="6" fillId="0" borderId="0" xfId="0" applyFont="1" applyAlignment="1">
      <alignment horizontal="righ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2" fillId="0" borderId="4" xfId="0" applyFont="1" applyBorder="1"/>
    <xf numFmtId="0" fontId="12" fillId="0" borderId="9" xfId="0" applyFont="1" applyBorder="1"/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shrinkToFit="1"/>
    </xf>
    <xf numFmtId="0" fontId="6" fillId="0" borderId="9" xfId="0" applyFont="1" applyBorder="1" applyAlignment="1">
      <alignment vertical="center"/>
    </xf>
    <xf numFmtId="0" fontId="6" fillId="0" borderId="27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177" fontId="6" fillId="0" borderId="16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78" fontId="16" fillId="0" borderId="25" xfId="0" applyNumberFormat="1" applyFont="1" applyBorder="1" applyAlignment="1">
      <alignment horizontal="center" vertical="center" wrapText="1"/>
    </xf>
    <xf numFmtId="1" fontId="17" fillId="0" borderId="33" xfId="0" applyNumberFormat="1" applyFont="1" applyBorder="1" applyAlignment="1">
      <alignment horizontal="center" vertical="center" wrapText="1"/>
    </xf>
    <xf numFmtId="178" fontId="6" fillId="0" borderId="2" xfId="0" quotePrefix="1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/>
    </xf>
    <xf numFmtId="0" fontId="6" fillId="0" borderId="11" xfId="0" applyFont="1" applyBorder="1" applyAlignment="1">
      <alignment horizontal="left" vertical="center"/>
    </xf>
    <xf numFmtId="178" fontId="16" fillId="0" borderId="18" xfId="0" applyNumberFormat="1" applyFont="1" applyBorder="1" applyAlignment="1">
      <alignment horizontal="center" vertical="center" wrapText="1"/>
    </xf>
    <xf numFmtId="1" fontId="17" fillId="0" borderId="19" xfId="0" applyNumberFormat="1" applyFont="1" applyBorder="1" applyAlignment="1">
      <alignment horizontal="center" vertical="center" wrapText="1"/>
    </xf>
    <xf numFmtId="0" fontId="6" fillId="0" borderId="20" xfId="0" applyFont="1" applyBorder="1"/>
    <xf numFmtId="0" fontId="6" fillId="0" borderId="17" xfId="0" applyFont="1" applyBorder="1" applyAlignment="1">
      <alignment horizontal="left" vertical="center"/>
    </xf>
    <xf numFmtId="177" fontId="6" fillId="0" borderId="16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178" fontId="16" fillId="0" borderId="12" xfId="0" quotePrefix="1" applyNumberFormat="1" applyFont="1" applyBorder="1" applyAlignment="1">
      <alignment horizontal="center" vertical="center" wrapText="1"/>
    </xf>
    <xf numFmtId="1" fontId="17" fillId="0" borderId="13" xfId="0" applyNumberFormat="1" applyFont="1" applyBorder="1" applyAlignment="1">
      <alignment horizontal="center" vertical="center" wrapText="1"/>
    </xf>
    <xf numFmtId="178" fontId="17" fillId="0" borderId="2" xfId="0" quotePrefix="1" applyNumberFormat="1" applyFont="1" applyBorder="1" applyAlignment="1">
      <alignment horizontal="center" vertical="center" wrapText="1"/>
    </xf>
    <xf numFmtId="0" fontId="6" fillId="0" borderId="24" xfId="0" applyFont="1" applyBorder="1"/>
    <xf numFmtId="180" fontId="16" fillId="0" borderId="18" xfId="0" applyNumberFormat="1" applyFont="1" applyBorder="1" applyAlignment="1">
      <alignment horizontal="center" vertical="center" wrapText="1"/>
    </xf>
    <xf numFmtId="0" fontId="6" fillId="0" borderId="4" xfId="0" applyFont="1" applyBorder="1"/>
    <xf numFmtId="178" fontId="16" fillId="0" borderId="18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178" fontId="6" fillId="0" borderId="2" xfId="0" applyNumberFormat="1" applyFont="1" applyBorder="1" applyAlignment="1">
      <alignment horizontal="center" vertical="center" wrapText="1"/>
    </xf>
    <xf numFmtId="0" fontId="6" fillId="0" borderId="9" xfId="0" applyFont="1" applyBorder="1"/>
    <xf numFmtId="0" fontId="6" fillId="0" borderId="5" xfId="0" applyFont="1" applyBorder="1"/>
    <xf numFmtId="178" fontId="17" fillId="0" borderId="18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/>
    </xf>
    <xf numFmtId="0" fontId="6" fillId="0" borderId="11" xfId="0" applyFont="1" applyBorder="1" applyAlignment="1">
      <alignment horizontal="left" vertical="center" wrapText="1"/>
    </xf>
    <xf numFmtId="181" fontId="6" fillId="0" borderId="16" xfId="0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178" fontId="6" fillId="0" borderId="17" xfId="0" applyNumberFormat="1" applyFont="1" applyBorder="1" applyAlignment="1">
      <alignment horizontal="center" vertical="center" wrapText="1"/>
    </xf>
    <xf numFmtId="178" fontId="16" fillId="0" borderId="25" xfId="0" quotePrefix="1" applyNumberFormat="1" applyFont="1" applyBorder="1" applyAlignment="1">
      <alignment horizontal="center" vertical="center" wrapText="1"/>
    </xf>
    <xf numFmtId="178" fontId="17" fillId="0" borderId="18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16" xfId="0" applyFont="1" applyBorder="1" applyAlignment="1">
      <alignment wrapText="1"/>
    </xf>
    <xf numFmtId="0" fontId="6" fillId="0" borderId="16" xfId="0" applyFont="1" applyBorder="1" applyAlignment="1">
      <alignment horizontal="center" wrapText="1"/>
    </xf>
    <xf numFmtId="0" fontId="6" fillId="0" borderId="16" xfId="0" applyFont="1" applyBorder="1"/>
    <xf numFmtId="0" fontId="6" fillId="0" borderId="11" xfId="0" applyFont="1" applyBorder="1" applyAlignment="1">
      <alignment vertical="center"/>
    </xf>
    <xf numFmtId="3" fontId="6" fillId="0" borderId="16" xfId="0" applyNumberFormat="1" applyFont="1" applyBorder="1" applyAlignment="1">
      <alignment horizontal="center" vertical="center" wrapText="1"/>
    </xf>
    <xf numFmtId="178" fontId="16" fillId="0" borderId="22" xfId="0" quotePrefix="1" applyNumberFormat="1" applyFont="1" applyBorder="1" applyAlignment="1">
      <alignment horizontal="center" vertical="center" wrapText="1"/>
    </xf>
    <xf numFmtId="1" fontId="17" fillId="0" borderId="23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/>
    </xf>
    <xf numFmtId="178" fontId="3" fillId="0" borderId="2" xfId="0" quotePrefix="1" applyNumberFormat="1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176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3" fillId="0" borderId="1" xfId="0" applyFont="1" applyBorder="1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176" fontId="3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3" fontId="3" fillId="0" borderId="16" xfId="0" applyNumberFormat="1" applyFont="1" applyBorder="1" applyAlignment="1">
      <alignment horizontal="center"/>
    </xf>
    <xf numFmtId="0" fontId="3" fillId="0" borderId="15" xfId="0" applyFont="1" applyBorder="1" applyAlignment="1" applyProtection="1">
      <alignment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16" xfId="0" applyFont="1" applyBorder="1" applyAlignment="1" applyProtection="1">
      <alignment vertical="center"/>
      <protection locked="0"/>
    </xf>
    <xf numFmtId="178" fontId="11" fillId="0" borderId="18" xfId="0" quotePrefix="1" applyNumberFormat="1" applyFont="1" applyBorder="1" applyAlignment="1" applyProtection="1">
      <alignment horizontal="center" vertical="center"/>
      <protection locked="0"/>
    </xf>
    <xf numFmtId="176" fontId="9" fillId="0" borderId="19" xfId="0" applyNumberFormat="1" applyFont="1" applyBorder="1" applyAlignment="1">
      <alignment horizontal="center" vertical="center"/>
    </xf>
    <xf numFmtId="178" fontId="3" fillId="0" borderId="2" xfId="0" quotePrefix="1" applyNumberFormat="1" applyFont="1" applyBorder="1" applyAlignment="1" applyProtection="1">
      <alignment horizontal="center" vertical="center"/>
      <protection locked="0"/>
    </xf>
    <xf numFmtId="182" fontId="3" fillId="0" borderId="0" xfId="0" applyNumberFormat="1" applyFont="1"/>
    <xf numFmtId="178" fontId="9" fillId="0" borderId="18" xfId="0" quotePrefix="1" applyNumberFormat="1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vertical="center"/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3" fillId="0" borderId="27" xfId="0" applyFont="1" applyBorder="1" applyAlignment="1" applyProtection="1">
      <alignment vertical="center"/>
      <protection locked="0"/>
    </xf>
    <xf numFmtId="178" fontId="11" fillId="0" borderId="12" xfId="0" quotePrefix="1" applyNumberFormat="1" applyFont="1" applyBorder="1" applyAlignment="1" applyProtection="1">
      <alignment horizontal="center" vertical="center"/>
      <protection locked="0"/>
    </xf>
    <xf numFmtId="176" fontId="9" fillId="0" borderId="13" xfId="0" applyNumberFormat="1" applyFont="1" applyBorder="1" applyAlignment="1">
      <alignment horizontal="center" vertical="center"/>
    </xf>
    <xf numFmtId="183" fontId="6" fillId="0" borderId="16" xfId="0" applyNumberFormat="1" applyFont="1" applyBorder="1" applyAlignment="1">
      <alignment horizontal="center" vertical="center"/>
    </xf>
    <xf numFmtId="180" fontId="16" fillId="0" borderId="18" xfId="0" applyNumberFormat="1" applyFont="1" applyBorder="1" applyAlignment="1">
      <alignment horizontal="center" vertical="center"/>
    </xf>
    <xf numFmtId="176" fontId="17" fillId="0" borderId="19" xfId="0" applyNumberFormat="1" applyFont="1" applyBorder="1" applyAlignment="1">
      <alignment horizontal="center" vertical="center" wrapText="1"/>
    </xf>
    <xf numFmtId="180" fontId="6" fillId="0" borderId="17" xfId="0" applyNumberFormat="1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3" fillId="0" borderId="10" xfId="0" applyFont="1" applyBorder="1" applyAlignment="1" applyProtection="1">
      <alignment vertical="center"/>
      <protection locked="0"/>
    </xf>
    <xf numFmtId="0" fontId="3" fillId="0" borderId="17" xfId="0" quotePrefix="1" applyFont="1" applyBorder="1" applyAlignment="1">
      <alignment horizontal="left" vertical="center"/>
    </xf>
    <xf numFmtId="0" fontId="3" fillId="0" borderId="16" xfId="0" quotePrefix="1" applyFont="1" applyBorder="1" applyAlignment="1">
      <alignment horizontal="center" vertical="center"/>
    </xf>
    <xf numFmtId="0" fontId="3" fillId="0" borderId="19" xfId="0" quotePrefix="1" applyFont="1" applyBorder="1" applyAlignment="1">
      <alignment horizontal="center" vertical="center"/>
    </xf>
    <xf numFmtId="178" fontId="11" fillId="0" borderId="35" xfId="0" applyNumberFormat="1" applyFont="1" applyBorder="1" applyAlignment="1">
      <alignment horizontal="center" vertical="center"/>
    </xf>
    <xf numFmtId="176" fontId="9" fillId="0" borderId="36" xfId="0" applyNumberFormat="1" applyFont="1" applyBorder="1" applyAlignment="1">
      <alignment horizontal="center" vertical="center"/>
    </xf>
    <xf numFmtId="179" fontId="3" fillId="0" borderId="18" xfId="0" applyNumberFormat="1" applyFont="1" applyBorder="1" applyAlignment="1">
      <alignment horizontal="center" vertical="center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78" fontId="9" fillId="0" borderId="0" xfId="0" quotePrefix="1" applyNumberFormat="1" applyFont="1" applyAlignment="1" applyProtection="1">
      <alignment horizontal="center" vertical="center"/>
      <protection locked="0"/>
    </xf>
    <xf numFmtId="176" fontId="9" fillId="0" borderId="0" xfId="0" applyNumberFormat="1" applyFont="1" applyAlignment="1">
      <alignment horizontal="center" vertical="center"/>
    </xf>
    <xf numFmtId="178" fontId="17" fillId="0" borderId="0" xfId="0" quotePrefix="1" applyNumberFormat="1" applyFont="1" applyAlignment="1">
      <alignment horizontal="center" vertical="center" wrapText="1"/>
    </xf>
    <xf numFmtId="178" fontId="17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6" fillId="0" borderId="15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19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179" fontId="6" fillId="0" borderId="18" xfId="0" applyNumberFormat="1" applyFont="1" applyBorder="1" applyAlignment="1">
      <alignment horizontal="center" vertical="center"/>
    </xf>
    <xf numFmtId="0" fontId="6" fillId="0" borderId="16" xfId="0" quotePrefix="1" applyFont="1" applyBorder="1" applyAlignment="1">
      <alignment horizontal="center" vertical="center"/>
    </xf>
    <xf numFmtId="179" fontId="16" fillId="0" borderId="12" xfId="0" quotePrefix="1" applyNumberFormat="1" applyFont="1" applyBorder="1" applyAlignment="1">
      <alignment horizontal="center" vertical="center"/>
    </xf>
    <xf numFmtId="176" fontId="17" fillId="0" borderId="13" xfId="0" applyNumberFormat="1" applyFont="1" applyBorder="1" applyAlignment="1">
      <alignment horizontal="center" vertical="center" wrapText="1"/>
    </xf>
    <xf numFmtId="178" fontId="6" fillId="0" borderId="17" xfId="0" quotePrefix="1" applyNumberFormat="1" applyFont="1" applyBorder="1" applyAlignment="1">
      <alignment horizontal="center" vertical="center" wrapText="1"/>
    </xf>
    <xf numFmtId="179" fontId="16" fillId="0" borderId="18" xfId="0" quotePrefix="1" applyNumberFormat="1" applyFont="1" applyBorder="1" applyAlignment="1">
      <alignment horizontal="center" vertical="center"/>
    </xf>
    <xf numFmtId="178" fontId="6" fillId="0" borderId="17" xfId="0" applyNumberFormat="1" applyFont="1" applyBorder="1" applyAlignment="1">
      <alignment horizontal="center" vertical="center"/>
    </xf>
    <xf numFmtId="0" fontId="6" fillId="0" borderId="17" xfId="0" quotePrefix="1" applyFont="1" applyBorder="1" applyAlignment="1">
      <alignment horizontal="center" vertical="center"/>
    </xf>
    <xf numFmtId="0" fontId="6" fillId="0" borderId="24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180" fontId="16" fillId="0" borderId="25" xfId="0" applyNumberFormat="1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6" fillId="0" borderId="15" xfId="0" applyFont="1" applyBorder="1"/>
    <xf numFmtId="0" fontId="6" fillId="0" borderId="20" xfId="0" applyFont="1" applyBorder="1" applyAlignment="1">
      <alignment vertical="center"/>
    </xf>
    <xf numFmtId="0" fontId="6" fillId="0" borderId="16" xfId="0" quotePrefix="1" applyFont="1" applyBorder="1" applyAlignment="1">
      <alignment horizontal="center" vertical="center" wrapText="1"/>
    </xf>
    <xf numFmtId="0" fontId="6" fillId="0" borderId="24" xfId="0" quotePrefix="1" applyFont="1" applyBorder="1" applyAlignment="1">
      <alignment horizontal="left" vertical="center"/>
    </xf>
    <xf numFmtId="0" fontId="6" fillId="0" borderId="16" xfId="0" applyFont="1" applyBorder="1" applyAlignment="1" applyProtection="1">
      <alignment horizontal="left" vertical="center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178" fontId="16" fillId="0" borderId="18" xfId="0" applyNumberFormat="1" applyFont="1" applyBorder="1" applyAlignment="1" applyProtection="1">
      <alignment horizontal="center" vertical="center" wrapText="1"/>
      <protection locked="0"/>
    </xf>
    <xf numFmtId="178" fontId="6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Protection="1">
      <protection locked="0"/>
    </xf>
    <xf numFmtId="177" fontId="6" fillId="0" borderId="16" xfId="0" applyNumberFormat="1" applyFont="1" applyBorder="1" applyAlignment="1" applyProtection="1">
      <alignment horizontal="center" vertical="center"/>
      <protection locked="0"/>
    </xf>
    <xf numFmtId="178" fontId="16" fillId="0" borderId="18" xfId="0" quotePrefix="1" applyNumberFormat="1" applyFont="1" applyBorder="1" applyAlignment="1" applyProtection="1">
      <alignment horizontal="center" vertical="center" wrapText="1"/>
      <protection locked="0"/>
    </xf>
    <xf numFmtId="178" fontId="6" fillId="0" borderId="2" xfId="0" quotePrefix="1" applyNumberFormat="1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wrapText="1"/>
      <protection locked="0"/>
    </xf>
    <xf numFmtId="0" fontId="6" fillId="0" borderId="16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6" xfId="0" applyFont="1" applyBorder="1" applyAlignment="1" applyProtection="1">
      <alignment vertical="center"/>
      <protection locked="0"/>
    </xf>
    <xf numFmtId="180" fontId="17" fillId="0" borderId="18" xfId="0" applyNumberFormat="1" applyFont="1" applyBorder="1" applyAlignment="1">
      <alignment horizontal="center" vertical="center"/>
    </xf>
    <xf numFmtId="179" fontId="17" fillId="0" borderId="12" xfId="0" quotePrefix="1" applyNumberFormat="1" applyFont="1" applyBorder="1" applyAlignment="1">
      <alignment horizontal="center" vertical="center"/>
    </xf>
    <xf numFmtId="0" fontId="6" fillId="0" borderId="9" xfId="0" quotePrefix="1" applyFont="1" applyBorder="1" applyAlignment="1">
      <alignment horizontal="left" vertical="center"/>
    </xf>
    <xf numFmtId="179" fontId="17" fillId="0" borderId="18" xfId="0" quotePrefix="1" applyNumberFormat="1" applyFont="1" applyBorder="1" applyAlignment="1">
      <alignment horizontal="center" vertical="center"/>
    </xf>
    <xf numFmtId="178" fontId="6" fillId="0" borderId="18" xfId="0" quotePrefix="1" applyNumberFormat="1" applyFont="1" applyBorder="1" applyAlignment="1">
      <alignment horizontal="center" vertical="center" wrapText="1"/>
    </xf>
    <xf numFmtId="0" fontId="6" fillId="0" borderId="19" xfId="0" quotePrefix="1" applyFont="1" applyBorder="1" applyAlignment="1">
      <alignment horizontal="center" vertical="center"/>
    </xf>
    <xf numFmtId="179" fontId="16" fillId="0" borderId="18" xfId="0" applyNumberFormat="1" applyFont="1" applyBorder="1" applyAlignment="1">
      <alignment horizontal="center" vertical="center"/>
    </xf>
    <xf numFmtId="0" fontId="6" fillId="0" borderId="10" xfId="3" applyFont="1" applyBorder="1" applyAlignment="1">
      <alignment vertical="center"/>
    </xf>
    <xf numFmtId="0" fontId="6" fillId="0" borderId="16" xfId="3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0" xfId="0" quotePrefix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180" fontId="16" fillId="0" borderId="12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6" fillId="0" borderId="10" xfId="0" applyFont="1" applyBorder="1"/>
    <xf numFmtId="180" fontId="16" fillId="0" borderId="22" xfId="0" applyNumberFormat="1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179" fontId="18" fillId="0" borderId="0" xfId="0" quotePrefix="1" applyNumberFormat="1" applyFont="1" applyAlignment="1">
      <alignment horizontal="center" vertical="center"/>
    </xf>
    <xf numFmtId="176" fontId="18" fillId="0" borderId="0" xfId="0" applyNumberFormat="1" applyFont="1" applyAlignment="1">
      <alignment horizontal="center" vertical="center" wrapText="1"/>
    </xf>
    <xf numFmtId="178" fontId="6" fillId="0" borderId="0" xfId="0" quotePrefix="1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left" vertical="center"/>
    </xf>
    <xf numFmtId="0" fontId="20" fillId="0" borderId="1" xfId="0" applyFont="1" applyBorder="1"/>
    <xf numFmtId="0" fontId="6" fillId="0" borderId="8" xfId="0" applyFont="1" applyBorder="1"/>
    <xf numFmtId="0" fontId="6" fillId="0" borderId="4" xfId="0" applyFont="1" applyBorder="1" applyAlignment="1">
      <alignment horizontal="left"/>
    </xf>
    <xf numFmtId="0" fontId="6" fillId="0" borderId="17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3" fillId="0" borderId="26" xfId="0" applyFont="1" applyBorder="1"/>
    <xf numFmtId="0" fontId="21" fillId="0" borderId="0" xfId="0" applyFont="1"/>
    <xf numFmtId="0" fontId="6" fillId="0" borderId="8" xfId="0" applyFont="1" applyBorder="1" applyAlignment="1">
      <alignment horizontal="left" vertical="center"/>
    </xf>
    <xf numFmtId="0" fontId="3" fillId="0" borderId="24" xfId="0" applyFont="1" applyBorder="1"/>
    <xf numFmtId="180" fontId="16" fillId="0" borderId="18" xfId="0" quotePrefix="1" applyNumberFormat="1" applyFont="1" applyBorder="1" applyAlignment="1">
      <alignment horizontal="center" vertical="center"/>
    </xf>
    <xf numFmtId="180" fontId="6" fillId="0" borderId="17" xfId="0" quotePrefix="1" applyNumberFormat="1" applyFont="1" applyBorder="1" applyAlignment="1">
      <alignment horizontal="center" vertical="center" wrapText="1"/>
    </xf>
    <xf numFmtId="0" fontId="3" fillId="0" borderId="15" xfId="0" applyFont="1" applyBorder="1"/>
    <xf numFmtId="0" fontId="3" fillId="0" borderId="4" xfId="0" applyFont="1" applyBorder="1"/>
    <xf numFmtId="0" fontId="6" fillId="0" borderId="15" xfId="0" applyFont="1" applyBorder="1" applyAlignment="1">
      <alignment horizontal="left" vertical="center"/>
    </xf>
    <xf numFmtId="180" fontId="6" fillId="0" borderId="17" xfId="0" applyNumberFormat="1" applyFont="1" applyBorder="1" applyAlignment="1">
      <alignment horizontal="center" vertical="center" wrapText="1"/>
    </xf>
    <xf numFmtId="180" fontId="17" fillId="0" borderId="25" xfId="0" applyNumberFormat="1" applyFont="1" applyBorder="1" applyAlignment="1">
      <alignment horizontal="center" vertical="center"/>
    </xf>
    <xf numFmtId="0" fontId="3" fillId="0" borderId="10" xfId="0" applyFont="1" applyBorder="1"/>
    <xf numFmtId="180" fontId="17" fillId="0" borderId="22" xfId="0" applyNumberFormat="1" applyFont="1" applyBorder="1" applyAlignment="1">
      <alignment horizontal="center" vertical="center"/>
    </xf>
    <xf numFmtId="176" fontId="17" fillId="0" borderId="2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22" fillId="0" borderId="0" xfId="0" applyFont="1"/>
    <xf numFmtId="0" fontId="6" fillId="0" borderId="27" xfId="0" applyFont="1" applyBorder="1" applyAlignment="1">
      <alignment horizontal="left"/>
    </xf>
    <xf numFmtId="0" fontId="6" fillId="0" borderId="27" xfId="0" applyFont="1" applyBorder="1" applyAlignment="1">
      <alignment horizontal="center"/>
    </xf>
    <xf numFmtId="0" fontId="6" fillId="0" borderId="11" xfId="0" applyFont="1" applyBorder="1" applyAlignment="1">
      <alignment horizontal="left"/>
    </xf>
    <xf numFmtId="0" fontId="6" fillId="0" borderId="28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24" xfId="0" applyFont="1" applyBorder="1" applyAlignment="1">
      <alignment horizontal="left" vertical="center"/>
    </xf>
    <xf numFmtId="0" fontId="12" fillId="0" borderId="20" xfId="0" applyFont="1" applyBorder="1"/>
    <xf numFmtId="0" fontId="6" fillId="0" borderId="1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12" fillId="0" borderId="5" xfId="0" applyFont="1" applyBorder="1"/>
    <xf numFmtId="0" fontId="12" fillId="0" borderId="20" xfId="0" applyFont="1" applyBorder="1" applyAlignment="1">
      <alignment horizontal="center" vertical="center"/>
    </xf>
    <xf numFmtId="14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20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77" fontId="6" fillId="0" borderId="8" xfId="0" applyNumberFormat="1" applyFont="1" applyBorder="1" applyAlignment="1">
      <alignment horizontal="center"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 wrapText="1"/>
    </xf>
    <xf numFmtId="0" fontId="12" fillId="0" borderId="15" xfId="0" applyFont="1" applyBorder="1"/>
    <xf numFmtId="0" fontId="12" fillId="0" borderId="24" xfId="0" applyFont="1" applyBorder="1"/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14" fontId="12" fillId="0" borderId="0" xfId="0" applyNumberFormat="1" applyFont="1"/>
    <xf numFmtId="0" fontId="12" fillId="0" borderId="15" xfId="0" applyFont="1" applyBorder="1" applyAlignment="1">
      <alignment vertical="center"/>
    </xf>
    <xf numFmtId="0" fontId="6" fillId="0" borderId="37" xfId="0" applyFont="1" applyBorder="1" applyAlignment="1">
      <alignment horizontal="left" vertical="center" wrapText="1"/>
    </xf>
    <xf numFmtId="0" fontId="6" fillId="0" borderId="3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center" vertical="center" wrapText="1"/>
    </xf>
    <xf numFmtId="178" fontId="17" fillId="0" borderId="12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/>
    </xf>
    <xf numFmtId="0" fontId="6" fillId="0" borderId="27" xfId="0" applyFont="1" applyBorder="1" applyAlignment="1">
      <alignment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23" fillId="0" borderId="14" xfId="0" applyFont="1" applyBorder="1" applyAlignment="1">
      <alignment horizontal="center"/>
    </xf>
    <xf numFmtId="178" fontId="17" fillId="0" borderId="12" xfId="0" quotePrefix="1" applyNumberFormat="1" applyFont="1" applyBorder="1" applyAlignment="1">
      <alignment horizontal="center" vertical="center" wrapText="1"/>
    </xf>
    <xf numFmtId="14" fontId="14" fillId="0" borderId="0" xfId="0" applyNumberFormat="1" applyFont="1" applyAlignment="1">
      <alignment vertical="center"/>
    </xf>
    <xf numFmtId="0" fontId="10" fillId="0" borderId="16" xfId="0" applyFont="1" applyBorder="1" applyAlignment="1">
      <alignment horizontal="center" vertical="center"/>
    </xf>
    <xf numFmtId="14" fontId="12" fillId="0" borderId="0" xfId="0" applyNumberFormat="1" applyFont="1" applyAlignment="1">
      <alignment horizontal="right" vertical="center"/>
    </xf>
    <xf numFmtId="178" fontId="17" fillId="0" borderId="25" xfId="0" applyNumberFormat="1" applyFont="1" applyBorder="1" applyAlignment="1">
      <alignment horizontal="center" vertical="center"/>
    </xf>
    <xf numFmtId="178" fontId="17" fillId="0" borderId="25" xfId="0" quotePrefix="1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178" fontId="16" fillId="0" borderId="12" xfId="0" applyNumberFormat="1" applyFont="1" applyBorder="1" applyAlignment="1">
      <alignment horizontal="center" vertical="center" wrapText="1"/>
    </xf>
    <xf numFmtId="49" fontId="6" fillId="0" borderId="17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14" fontId="6" fillId="0" borderId="0" xfId="0" applyNumberFormat="1" applyFont="1" applyAlignment="1">
      <alignment horizontal="center" vertical="center"/>
    </xf>
    <xf numFmtId="176" fontId="17" fillId="0" borderId="33" xfId="0" applyNumberFormat="1" applyFont="1" applyBorder="1" applyAlignment="1">
      <alignment horizontal="center" vertical="center" wrapText="1"/>
    </xf>
    <xf numFmtId="0" fontId="12" fillId="0" borderId="24" xfId="0" applyFont="1" applyBorder="1" applyAlignment="1">
      <alignment vertical="center"/>
    </xf>
    <xf numFmtId="178" fontId="16" fillId="0" borderId="2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4" fontId="12" fillId="0" borderId="0" xfId="0" applyNumberFormat="1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2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shrinkToFit="1"/>
    </xf>
    <xf numFmtId="0" fontId="3" fillId="0" borderId="26" xfId="0" applyFont="1" applyBorder="1" applyAlignment="1">
      <alignment horizontal="center" shrinkToFit="1"/>
    </xf>
    <xf numFmtId="0" fontId="3" fillId="0" borderId="27" xfId="0" applyFont="1" applyBorder="1" applyAlignment="1">
      <alignment horizontal="center" shrinkToFit="1"/>
    </xf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shrinkToFit="1"/>
    </xf>
    <xf numFmtId="0" fontId="3" fillId="0" borderId="1" xfId="0" applyFont="1" applyBorder="1" applyAlignment="1">
      <alignment horizontal="center" shrinkToFit="1"/>
    </xf>
    <xf numFmtId="0" fontId="3" fillId="0" borderId="11" xfId="0" applyFont="1" applyBorder="1" applyAlignment="1">
      <alignment horizontal="center" shrinkToFit="1"/>
    </xf>
    <xf numFmtId="0" fontId="6" fillId="0" borderId="27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/>
    </xf>
    <xf numFmtId="0" fontId="3" fillId="0" borderId="16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wrapText="1"/>
    </xf>
    <xf numFmtId="0" fontId="12" fillId="0" borderId="10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top"/>
    </xf>
    <xf numFmtId="0" fontId="15" fillId="3" borderId="43" xfId="0" applyFont="1" applyFill="1" applyBorder="1" applyAlignment="1">
      <alignment horizontal="center" vertical="top"/>
    </xf>
    <xf numFmtId="0" fontId="15" fillId="3" borderId="0" xfId="0" applyFont="1" applyFill="1" applyAlignment="1">
      <alignment horizontal="center" vertical="top"/>
    </xf>
    <xf numFmtId="0" fontId="15" fillId="3" borderId="44" xfId="0" applyFont="1" applyFill="1" applyBorder="1" applyAlignment="1">
      <alignment horizontal="center" vertical="top"/>
    </xf>
    <xf numFmtId="0" fontId="15" fillId="3" borderId="1" xfId="0" applyFont="1" applyFill="1" applyBorder="1" applyAlignment="1">
      <alignment horizontal="center" vertical="top"/>
    </xf>
    <xf numFmtId="0" fontId="15" fillId="3" borderId="45" xfId="0" applyFont="1" applyFill="1" applyBorder="1" applyAlignment="1">
      <alignment horizontal="center" vertical="top"/>
    </xf>
    <xf numFmtId="0" fontId="6" fillId="0" borderId="25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5" xfId="0" applyFont="1" applyBorder="1" applyAlignment="1">
      <alignment wrapText="1"/>
    </xf>
    <xf numFmtId="0" fontId="12" fillId="0" borderId="10" xfId="0" applyFont="1" applyBorder="1" applyAlignment="1">
      <alignment wrapText="1"/>
    </xf>
    <xf numFmtId="0" fontId="6" fillId="0" borderId="3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shrinkToFit="1"/>
    </xf>
    <xf numFmtId="0" fontId="12" fillId="0" borderId="26" xfId="0" applyFont="1" applyBorder="1" applyAlignment="1">
      <alignment horizontal="center" vertical="center" shrinkToFit="1"/>
    </xf>
    <xf numFmtId="0" fontId="12" fillId="0" borderId="27" xfId="0" applyFont="1" applyBorder="1" applyAlignment="1">
      <alignment horizontal="center" vertical="center" shrinkToFit="1"/>
    </xf>
    <xf numFmtId="0" fontId="12" fillId="0" borderId="5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11" xfId="0" applyFont="1" applyBorder="1" applyAlignment="1">
      <alignment horizontal="center" vertical="center" shrinkToFit="1"/>
    </xf>
    <xf numFmtId="0" fontId="6" fillId="0" borderId="1" xfId="0" applyFont="1" applyBorder="1"/>
    <xf numFmtId="0" fontId="3" fillId="0" borderId="1" xfId="0" applyFont="1" applyBorder="1"/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/>
    </xf>
    <xf numFmtId="0" fontId="3" fillId="0" borderId="24" xfId="0" applyFont="1" applyBorder="1" applyAlignment="1">
      <alignment horizontal="center" vertical="center" shrinkToFit="1"/>
    </xf>
    <xf numFmtId="0" fontId="3" fillId="0" borderId="26" xfId="0" applyFont="1" applyBorder="1" applyAlignment="1">
      <alignment horizontal="center" vertical="center" shrinkToFit="1"/>
    </xf>
    <xf numFmtId="0" fontId="3" fillId="0" borderId="27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12" fillId="0" borderId="27" xfId="0" applyFont="1" applyBorder="1"/>
    <xf numFmtId="0" fontId="12" fillId="0" borderId="4" xfId="0" applyFont="1" applyBorder="1"/>
    <xf numFmtId="0" fontId="12" fillId="0" borderId="9" xfId="0" applyFont="1" applyBorder="1"/>
    <xf numFmtId="0" fontId="12" fillId="0" borderId="5" xfId="0" applyFont="1" applyBorder="1"/>
    <xf numFmtId="0" fontId="12" fillId="0" borderId="11" xfId="0" applyFont="1" applyBorder="1"/>
    <xf numFmtId="0" fontId="6" fillId="0" borderId="26" xfId="0" applyFont="1" applyBorder="1" applyAlignment="1">
      <alignment horizontal="center" vertical="center" shrinkToFit="1"/>
    </xf>
    <xf numFmtId="0" fontId="6" fillId="0" borderId="27" xfId="0" applyFont="1" applyBorder="1" applyAlignment="1">
      <alignment horizontal="center" vertical="center" shrinkToFit="1"/>
    </xf>
    <xf numFmtId="0" fontId="3" fillId="4" borderId="16" xfId="0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/>
    </xf>
    <xf numFmtId="178" fontId="11" fillId="4" borderId="18" xfId="0" quotePrefix="1" applyNumberFormat="1" applyFont="1" applyFill="1" applyBorder="1" applyAlignment="1">
      <alignment horizontal="center" vertical="center"/>
    </xf>
    <xf numFmtId="176" fontId="9" fillId="4" borderId="19" xfId="0" applyNumberFormat="1" applyFont="1" applyFill="1" applyBorder="1" applyAlignment="1">
      <alignment horizontal="center" vertical="center" wrapText="1"/>
    </xf>
    <xf numFmtId="178" fontId="9" fillId="4" borderId="2" xfId="0" quotePrefix="1" applyNumberFormat="1" applyFont="1" applyFill="1" applyBorder="1" applyAlignment="1">
      <alignment horizontal="center" vertical="center" wrapText="1"/>
    </xf>
    <xf numFmtId="0" fontId="25" fillId="0" borderId="0" xfId="0" applyFont="1"/>
  </cellXfs>
  <cellStyles count="4">
    <cellStyle name="通貨 2" xfId="1" xr:uid="{00000000-0005-0000-0000-000000000000}"/>
    <cellStyle name="標準" xfId="0" builtinId="0"/>
    <cellStyle name="標準 2" xfId="2" xr:uid="{00000000-0005-0000-0000-000002000000}"/>
    <cellStyle name="標準_te燃費公表資料" xfId="3" xr:uid="{00000000-0005-0000-0000-000003000000}"/>
  </cellStyles>
  <dxfs count="8">
    <dxf>
      <font>
        <condense val="0"/>
        <extend val="0"/>
        <u/>
      </font>
    </dxf>
    <dxf>
      <font>
        <condense val="0"/>
        <extend val="0"/>
        <u/>
      </font>
    </dxf>
    <dxf>
      <font>
        <condense val="0"/>
        <extend val="0"/>
        <u/>
      </font>
    </dxf>
    <dxf>
      <font>
        <condense val="0"/>
        <extend val="0"/>
        <u/>
      </font>
    </dxf>
    <dxf>
      <font>
        <condense val="0"/>
        <extend val="0"/>
        <u/>
      </font>
    </dxf>
    <dxf>
      <font>
        <condense val="0"/>
        <extend val="0"/>
        <u/>
      </font>
    </dxf>
    <dxf>
      <font>
        <condense val="0"/>
        <extend val="0"/>
        <u/>
      </font>
    </dxf>
    <dxf>
      <font>
        <condense val="0"/>
        <extend val="0"/>
        <u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2</xdr:row>
      <xdr:rowOff>295274</xdr:rowOff>
    </xdr:from>
    <xdr:to>
      <xdr:col>7</xdr:col>
      <xdr:colOff>857251</xdr:colOff>
      <xdr:row>55</xdr:row>
      <xdr:rowOff>285749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5038725" y="761999"/>
          <a:ext cx="847726" cy="140112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384175</xdr:colOff>
      <xdr:row>13</xdr:row>
      <xdr:rowOff>136525</xdr:rowOff>
    </xdr:from>
    <xdr:to>
      <xdr:col>7</xdr:col>
      <xdr:colOff>9525</xdr:colOff>
      <xdr:row>16</xdr:row>
      <xdr:rowOff>139700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CxnSpPr/>
      </xdr:nvCxnSpPr>
      <xdr:spPr>
        <a:xfrm>
          <a:off x="3679825" y="3673475"/>
          <a:ext cx="936625" cy="936625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1155700</xdr:colOff>
      <xdr:row>11</xdr:row>
      <xdr:rowOff>339725</xdr:rowOff>
    </xdr:from>
    <xdr:to>
      <xdr:col>6</xdr:col>
      <xdr:colOff>615950</xdr:colOff>
      <xdr:row>13</xdr:row>
      <xdr:rowOff>82550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895475" y="3076575"/>
          <a:ext cx="2549525" cy="542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2000" b="1">
              <a:solidFill>
                <a:srgbClr val="FF0000"/>
              </a:solidFill>
            </a:rPr>
            <a:t>Vehicle weights in kg</a:t>
          </a:r>
          <a:endParaRPr kumimoji="1" lang="ja-JP" altLang="en-US" sz="2000" b="1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485776</xdr:colOff>
      <xdr:row>3</xdr:row>
      <xdr:rowOff>15874</xdr:rowOff>
    </xdr:from>
    <xdr:to>
      <xdr:col>10</xdr:col>
      <xdr:colOff>9526</xdr:colOff>
      <xdr:row>56</xdr:row>
      <xdr:rowOff>15874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99DC67B9-FA42-4139-8510-95A28D218490}"/>
            </a:ext>
          </a:extLst>
        </xdr:cNvPr>
        <xdr:cNvSpPr/>
      </xdr:nvSpPr>
      <xdr:spPr>
        <a:xfrm>
          <a:off x="5895976" y="781049"/>
          <a:ext cx="501650" cy="143668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x</a:t>
          </a:r>
          <a:endParaRPr kumimoji="1" lang="ja-JP" altLang="en-US" sz="1100"/>
        </a:p>
      </xdr:txBody>
    </xdr:sp>
    <xdr:clientData/>
  </xdr:twoCellAnchor>
  <xdr:twoCellAnchor>
    <xdr:from>
      <xdr:col>11</xdr:col>
      <xdr:colOff>1</xdr:colOff>
      <xdr:row>3</xdr:row>
      <xdr:rowOff>12699</xdr:rowOff>
    </xdr:from>
    <xdr:to>
      <xdr:col>12</xdr:col>
      <xdr:colOff>3176</xdr:colOff>
      <xdr:row>56</xdr:row>
      <xdr:rowOff>12699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E98D029B-10FB-4EE0-AED0-DA0D8EDB781A}"/>
            </a:ext>
          </a:extLst>
        </xdr:cNvPr>
        <xdr:cNvSpPr/>
      </xdr:nvSpPr>
      <xdr:spPr>
        <a:xfrm>
          <a:off x="7007226" y="777874"/>
          <a:ext cx="501650" cy="143668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x</a:t>
          </a:r>
          <a:endParaRPr kumimoji="1" lang="ja-JP" altLang="en-US" sz="1100"/>
        </a:p>
      </xdr:txBody>
    </xdr:sp>
    <xdr:clientData/>
  </xdr:twoCellAnchor>
  <xdr:twoCellAnchor>
    <xdr:from>
      <xdr:col>4</xdr:col>
      <xdr:colOff>292100</xdr:colOff>
      <xdr:row>7</xdr:row>
      <xdr:rowOff>95250</xdr:rowOff>
    </xdr:from>
    <xdr:to>
      <xdr:col>6</xdr:col>
      <xdr:colOff>657225</xdr:colOff>
      <xdr:row>9</xdr:row>
      <xdr:rowOff>396875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89D37B7B-10D5-4785-9DEB-3E00CCA5856D}"/>
            </a:ext>
          </a:extLst>
        </xdr:cNvPr>
        <xdr:cNvSpPr txBox="1"/>
      </xdr:nvSpPr>
      <xdr:spPr>
        <a:xfrm>
          <a:off x="2908300" y="1498600"/>
          <a:ext cx="1577975" cy="835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2000" b="1">
              <a:solidFill>
                <a:srgbClr val="FF0000"/>
              </a:solidFill>
            </a:rPr>
            <a:t>Fuel Economy</a:t>
          </a:r>
          <a:endParaRPr kumimoji="1" lang="ja-JP" altLang="en-US" sz="2000" b="1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660400</xdr:colOff>
      <xdr:row>9</xdr:row>
      <xdr:rowOff>98425</xdr:rowOff>
    </xdr:from>
    <xdr:to>
      <xdr:col>8</xdr:col>
      <xdr:colOff>447675</xdr:colOff>
      <xdr:row>11</xdr:row>
      <xdr:rowOff>225425</xdr:rowOff>
    </xdr:to>
    <xdr:cxnSp macro="">
      <xdr:nvCxnSpPr>
        <xdr:cNvPr id="10" name="直線矢印コネクタ 9">
          <a:extLst>
            <a:ext uri="{FF2B5EF4-FFF2-40B4-BE49-F238E27FC236}">
              <a16:creationId xmlns:a16="http://schemas.microsoft.com/office/drawing/2014/main" id="{B6D42112-AFBC-4656-864A-1F5CB837A17A}"/>
            </a:ext>
          </a:extLst>
        </xdr:cNvPr>
        <xdr:cNvCxnSpPr/>
      </xdr:nvCxnSpPr>
      <xdr:spPr>
        <a:xfrm>
          <a:off x="4489450" y="2035175"/>
          <a:ext cx="1368425" cy="927100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485775</xdr:colOff>
      <xdr:row>12</xdr:row>
      <xdr:rowOff>31750</xdr:rowOff>
    </xdr:from>
    <xdr:to>
      <xdr:col>13</xdr:col>
      <xdr:colOff>273050</xdr:colOff>
      <xdr:row>15</xdr:row>
      <xdr:rowOff>25400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7109D271-D99C-4229-B6E9-C9F1C52AC33B}"/>
            </a:ext>
          </a:extLst>
        </xdr:cNvPr>
        <xdr:cNvCxnSpPr/>
      </xdr:nvCxnSpPr>
      <xdr:spPr>
        <a:xfrm flipH="1">
          <a:off x="7493000" y="3168650"/>
          <a:ext cx="790575" cy="1060450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419101</xdr:colOff>
      <xdr:row>10</xdr:row>
      <xdr:rowOff>346075</xdr:rowOff>
    </xdr:from>
    <xdr:to>
      <xdr:col>15</xdr:col>
      <xdr:colOff>793751</xdr:colOff>
      <xdr:row>12</xdr:row>
      <xdr:rowOff>9525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8D1D20A9-76CA-425A-B05D-00E5DC273525}"/>
            </a:ext>
          </a:extLst>
        </xdr:cNvPr>
        <xdr:cNvSpPr txBox="1"/>
      </xdr:nvSpPr>
      <xdr:spPr>
        <a:xfrm>
          <a:off x="7924801" y="2682875"/>
          <a:ext cx="1644650" cy="463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2000" b="1">
              <a:solidFill>
                <a:srgbClr val="FF0000"/>
              </a:solidFill>
            </a:rPr>
            <a:t>FE</a:t>
          </a:r>
          <a:r>
            <a:rPr kumimoji="1" lang="en-US" altLang="ja-JP" sz="2000" b="1" baseline="0">
              <a:solidFill>
                <a:srgbClr val="FF0000"/>
              </a:solidFill>
            </a:rPr>
            <a:t> Standard</a:t>
          </a:r>
          <a:endParaRPr kumimoji="1" lang="ja-JP" altLang="en-US" sz="20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8</xdr:row>
      <xdr:rowOff>0</xdr:rowOff>
    </xdr:from>
    <xdr:to>
      <xdr:col>21</xdr:col>
      <xdr:colOff>628650</xdr:colOff>
      <xdr:row>8</xdr:row>
      <xdr:rowOff>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10182225" y="1409700"/>
          <a:ext cx="628650" cy="0"/>
        </a:xfrm>
        <a:prstGeom prst="wedgeRoundRectCallout">
          <a:avLst>
            <a:gd name="adj1" fmla="val -81847"/>
            <a:gd name="adj2" fmla="val -35713"/>
            <a:gd name="adj3" fmla="val 16667"/>
          </a:avLst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申請時、３桁で届けている類番は３桁で記載。</a:t>
          </a:r>
        </a:p>
      </xdr:txBody>
    </xdr:sp>
    <xdr:clientData fPrintsWithSheet="0"/>
  </xdr:twoCellAnchor>
  <xdr:twoCellAnchor editAs="oneCell">
    <xdr:from>
      <xdr:col>7</xdr:col>
      <xdr:colOff>542925</xdr:colOff>
      <xdr:row>28</xdr:row>
      <xdr:rowOff>0</xdr:rowOff>
    </xdr:from>
    <xdr:to>
      <xdr:col>8</xdr:col>
      <xdr:colOff>0</xdr:colOff>
      <xdr:row>29</xdr:row>
      <xdr:rowOff>38100</xdr:rowOff>
    </xdr:to>
    <xdr:sp macro="" textlink="">
      <xdr:nvSpPr>
        <xdr:cNvPr id="4102" name="Text Box 7">
          <a:extLst>
            <a:ext uri="{FF2B5EF4-FFF2-40B4-BE49-F238E27FC236}">
              <a16:creationId xmlns:a16="http://schemas.microsoft.com/office/drawing/2014/main" id="{00000000-0008-0000-0900-000006100000}"/>
            </a:ext>
          </a:extLst>
        </xdr:cNvPr>
        <xdr:cNvSpPr txBox="1">
          <a:spLocks noChangeArrowheads="1"/>
        </xdr:cNvSpPr>
      </xdr:nvSpPr>
      <xdr:spPr bwMode="auto">
        <a:xfrm>
          <a:off x="4019550" y="15116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542925</xdr:colOff>
      <xdr:row>28</xdr:row>
      <xdr:rowOff>0</xdr:rowOff>
    </xdr:from>
    <xdr:to>
      <xdr:col>8</xdr:col>
      <xdr:colOff>0</xdr:colOff>
      <xdr:row>29</xdr:row>
      <xdr:rowOff>38100</xdr:rowOff>
    </xdr:to>
    <xdr:sp macro="" textlink="">
      <xdr:nvSpPr>
        <xdr:cNvPr id="4103" name="Text Box 8">
          <a:extLst>
            <a:ext uri="{FF2B5EF4-FFF2-40B4-BE49-F238E27FC236}">
              <a16:creationId xmlns:a16="http://schemas.microsoft.com/office/drawing/2014/main" id="{00000000-0008-0000-0900-000007100000}"/>
            </a:ext>
          </a:extLst>
        </xdr:cNvPr>
        <xdr:cNvSpPr txBox="1">
          <a:spLocks noChangeArrowheads="1"/>
        </xdr:cNvSpPr>
      </xdr:nvSpPr>
      <xdr:spPr bwMode="auto">
        <a:xfrm>
          <a:off x="4019550" y="151161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F1\&#35469;&#35388;&#65319;\&#21407;&#30000;\&#20055;&#29992;&#65293;&#29123;&#36027;&#20844;&#34920;&#29992;&#32025;99.8.2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03399\&#35519;&#26619;&#22577;&#21578;\Eudora\Tanaka\attach\P(g%5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03399\&#24115;&#31080;\eudora\tanaka\attach\&#29123;&#36027;&#20844;&#34920;(&#27083;&#22793;&#12289;&#22269;&#2998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乗用－燃費公表用紙99.8.27"/>
    </sheetNames>
    <definedNames>
      <definedName name="Module1.社内配布用印刷"/>
      <definedName name="Module1.提出用印刷"/>
      <definedName name="新型構変選択"/>
      <definedName name="製作者選択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乗用・ＲＶ車"/>
      <sheetName val="乗用_ＲＶ車"/>
    </sheetNames>
    <sheetDataSet>
      <sheetData sheetId="0" refreshError="1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燃費公表(構変、国産)"/>
    </sheetNames>
    <definedNames>
      <definedName name="社内配布用印刷"/>
      <definedName name="提出用印刷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75"/>
  <sheetViews>
    <sheetView topLeftCell="A300" workbookViewId="0">
      <selection activeCell="F49" sqref="F49"/>
    </sheetView>
  </sheetViews>
  <sheetFormatPr defaultRowHeight="13.25" x14ac:dyDescent="0.45"/>
  <cols>
    <col min="4" max="4" width="9.7265625" customWidth="1"/>
  </cols>
  <sheetData>
    <row r="1" spans="1:20" ht="15.5" x14ac:dyDescent="0.7">
      <c r="A1" s="11" t="s">
        <v>2</v>
      </c>
      <c r="B1" s="12"/>
      <c r="C1" s="2"/>
      <c r="D1" s="2"/>
      <c r="E1" s="2"/>
      <c r="F1" s="2"/>
      <c r="G1" s="2"/>
      <c r="H1" s="2"/>
      <c r="I1" s="7"/>
      <c r="J1" s="7"/>
      <c r="K1" s="8"/>
      <c r="L1" s="7"/>
      <c r="M1" s="7"/>
      <c r="N1" s="7"/>
      <c r="O1" s="7"/>
      <c r="P1" s="7"/>
      <c r="Q1" s="7"/>
      <c r="R1" s="55" t="s">
        <v>3</v>
      </c>
    </row>
    <row r="2" spans="1:20" ht="14.25" thickBot="1" x14ac:dyDescent="0.65">
      <c r="A2" s="382" t="s">
        <v>4</v>
      </c>
      <c r="B2" s="383" t="s">
        <v>5</v>
      </c>
      <c r="C2" s="384"/>
      <c r="D2" s="389"/>
      <c r="E2" s="383" t="s">
        <v>6</v>
      </c>
      <c r="F2" s="391"/>
      <c r="G2" s="379" t="s">
        <v>7</v>
      </c>
      <c r="H2" s="379" t="s">
        <v>8</v>
      </c>
      <c r="I2" s="393" t="s">
        <v>9</v>
      </c>
      <c r="J2" s="394" t="s">
        <v>10</v>
      </c>
      <c r="K2" s="395"/>
      <c r="L2" s="389"/>
      <c r="M2" s="379" t="s">
        <v>11</v>
      </c>
      <c r="N2" s="398"/>
      <c r="O2" s="399"/>
      <c r="P2" s="400"/>
      <c r="Q2" s="16"/>
      <c r="R2" s="401" t="s">
        <v>12</v>
      </c>
    </row>
    <row r="3" spans="1:20" ht="13.5" x14ac:dyDescent="0.5">
      <c r="A3" s="380"/>
      <c r="B3" s="385"/>
      <c r="C3" s="386"/>
      <c r="D3" s="390"/>
      <c r="E3" s="387"/>
      <c r="F3" s="392"/>
      <c r="G3" s="380"/>
      <c r="H3" s="380"/>
      <c r="I3" s="385"/>
      <c r="J3" s="404" t="s">
        <v>13</v>
      </c>
      <c r="K3" s="407" t="s">
        <v>14</v>
      </c>
      <c r="L3" s="410" t="s">
        <v>15</v>
      </c>
      <c r="M3" s="396"/>
      <c r="N3" s="411" t="s">
        <v>16</v>
      </c>
      <c r="O3" s="412"/>
      <c r="P3" s="413"/>
      <c r="Q3" s="20" t="s">
        <v>17</v>
      </c>
      <c r="R3" s="402"/>
    </row>
    <row r="4" spans="1:20" ht="13.5" x14ac:dyDescent="0.5">
      <c r="A4" s="380"/>
      <c r="B4" s="385"/>
      <c r="C4" s="386"/>
      <c r="D4" s="382" t="s">
        <v>18</v>
      </c>
      <c r="E4" s="382" t="s">
        <v>18</v>
      </c>
      <c r="F4" s="379" t="s">
        <v>19</v>
      </c>
      <c r="G4" s="380"/>
      <c r="H4" s="380"/>
      <c r="I4" s="385"/>
      <c r="J4" s="405"/>
      <c r="K4" s="408"/>
      <c r="L4" s="405"/>
      <c r="M4" s="396"/>
      <c r="N4" s="379" t="s">
        <v>20</v>
      </c>
      <c r="O4" s="379" t="s">
        <v>21</v>
      </c>
      <c r="P4" s="382" t="s">
        <v>22</v>
      </c>
      <c r="Q4" s="21" t="s">
        <v>23</v>
      </c>
      <c r="R4" s="402"/>
    </row>
    <row r="5" spans="1:20" ht="13.5" x14ac:dyDescent="0.5">
      <c r="A5" s="380"/>
      <c r="B5" s="385"/>
      <c r="C5" s="386"/>
      <c r="D5" s="380"/>
      <c r="E5" s="380"/>
      <c r="F5" s="380"/>
      <c r="G5" s="380"/>
      <c r="H5" s="380"/>
      <c r="I5" s="385"/>
      <c r="J5" s="405"/>
      <c r="K5" s="408"/>
      <c r="L5" s="405"/>
      <c r="M5" s="396"/>
      <c r="N5" s="396"/>
      <c r="O5" s="380"/>
      <c r="P5" s="380"/>
      <c r="Q5" s="21" t="s">
        <v>24</v>
      </c>
      <c r="R5" s="402"/>
    </row>
    <row r="6" spans="1:20" ht="13.5" x14ac:dyDescent="0.5">
      <c r="A6" s="381"/>
      <c r="B6" s="387"/>
      <c r="C6" s="388"/>
      <c r="D6" s="381"/>
      <c r="E6" s="381"/>
      <c r="F6" s="381"/>
      <c r="G6" s="381"/>
      <c r="H6" s="381"/>
      <c r="I6" s="387"/>
      <c r="J6" s="406"/>
      <c r="K6" s="409"/>
      <c r="L6" s="406"/>
      <c r="M6" s="397"/>
      <c r="N6" s="397"/>
      <c r="O6" s="381"/>
      <c r="P6" s="381"/>
      <c r="Q6" s="23" t="s">
        <v>25</v>
      </c>
      <c r="R6" s="403"/>
      <c r="S6" t="s">
        <v>1087</v>
      </c>
      <c r="T6" t="s">
        <v>1088</v>
      </c>
    </row>
    <row r="7" spans="1:20" ht="13.5" x14ac:dyDescent="0.5">
      <c r="A7" s="309" t="s">
        <v>684</v>
      </c>
      <c r="B7" s="310"/>
      <c r="C7" s="244" t="s">
        <v>685</v>
      </c>
      <c r="D7" s="65" t="s">
        <v>686</v>
      </c>
      <c r="E7" s="140" t="s">
        <v>687</v>
      </c>
      <c r="F7" s="221">
        <v>1.242</v>
      </c>
      <c r="G7" s="134" t="s">
        <v>44</v>
      </c>
      <c r="H7" s="140">
        <v>970</v>
      </c>
      <c r="I7" s="141">
        <v>5</v>
      </c>
      <c r="J7" s="311">
        <v>21</v>
      </c>
      <c r="K7" s="223">
        <f>IF(J7&gt;0,1/J7*34.6*67.1,"")</f>
        <v>110.55523809523808</v>
      </c>
      <c r="L7" s="312">
        <v>17.899999999999999</v>
      </c>
      <c r="M7" s="140" t="s">
        <v>688</v>
      </c>
      <c r="N7" s="134" t="s">
        <v>280</v>
      </c>
      <c r="O7" s="140" t="s">
        <v>33</v>
      </c>
      <c r="P7" s="140"/>
      <c r="Q7" s="225" t="s">
        <v>123</v>
      </c>
      <c r="R7" s="226" t="s">
        <v>360</v>
      </c>
      <c r="S7">
        <v>2012</v>
      </c>
      <c r="T7">
        <v>0</v>
      </c>
    </row>
    <row r="8" spans="1:20" ht="20" x14ac:dyDescent="0.5">
      <c r="A8" s="313"/>
      <c r="B8" s="314"/>
      <c r="C8" s="131"/>
      <c r="D8" s="65" t="s">
        <v>686</v>
      </c>
      <c r="E8" s="140" t="s">
        <v>687</v>
      </c>
      <c r="F8" s="221">
        <v>1.242</v>
      </c>
      <c r="G8" s="134" t="s">
        <v>471</v>
      </c>
      <c r="H8" s="140">
        <v>990</v>
      </c>
      <c r="I8" s="141">
        <v>5</v>
      </c>
      <c r="J8" s="311">
        <v>23</v>
      </c>
      <c r="K8" s="223">
        <f>IF(J8&gt;0,1/J8*34.6*67.1,"")</f>
        <v>100.94173913043477</v>
      </c>
      <c r="L8" s="312">
        <v>17.899999999999999</v>
      </c>
      <c r="M8" s="140" t="s">
        <v>473</v>
      </c>
      <c r="N8" s="134" t="s">
        <v>280</v>
      </c>
      <c r="O8" s="140" t="s">
        <v>33</v>
      </c>
      <c r="P8" s="140"/>
      <c r="Q8" s="225" t="s">
        <v>123</v>
      </c>
      <c r="R8" s="226" t="s">
        <v>373</v>
      </c>
      <c r="S8">
        <v>2012</v>
      </c>
      <c r="T8">
        <v>0</v>
      </c>
    </row>
    <row r="9" spans="1:20" ht="20" x14ac:dyDescent="0.5">
      <c r="A9" s="315"/>
      <c r="B9" s="314"/>
      <c r="C9" s="131"/>
      <c r="D9" s="65" t="s">
        <v>686</v>
      </c>
      <c r="E9" s="140" t="s">
        <v>687</v>
      </c>
      <c r="F9" s="221">
        <v>1.242</v>
      </c>
      <c r="G9" s="134" t="s">
        <v>471</v>
      </c>
      <c r="H9" s="140">
        <v>1000</v>
      </c>
      <c r="I9" s="141">
        <v>5</v>
      </c>
      <c r="J9" s="311">
        <v>25</v>
      </c>
      <c r="K9" s="223">
        <f t="shared" ref="K9:K24" si="0">IF(J9&gt;0,1/J9*34.6*67.1,"")</f>
        <v>92.866399999999999</v>
      </c>
      <c r="L9" s="312">
        <v>17.899999999999999</v>
      </c>
      <c r="M9" s="140" t="s">
        <v>689</v>
      </c>
      <c r="N9" s="134" t="s">
        <v>280</v>
      </c>
      <c r="O9" s="140" t="s">
        <v>33</v>
      </c>
      <c r="P9" s="140"/>
      <c r="Q9" s="225" t="s">
        <v>123</v>
      </c>
      <c r="R9" s="226" t="s">
        <v>386</v>
      </c>
      <c r="S9">
        <v>2012</v>
      </c>
      <c r="T9">
        <v>0</v>
      </c>
    </row>
    <row r="10" spans="1:20" ht="20" x14ac:dyDescent="0.5">
      <c r="A10" s="313"/>
      <c r="B10" s="314"/>
      <c r="C10" s="57"/>
      <c r="D10" s="65" t="s">
        <v>690</v>
      </c>
      <c r="E10" s="140" t="s">
        <v>687</v>
      </c>
      <c r="F10" s="221">
        <v>1.242</v>
      </c>
      <c r="G10" s="134" t="s">
        <v>471</v>
      </c>
      <c r="H10" s="140">
        <v>1080</v>
      </c>
      <c r="I10" s="141">
        <v>5</v>
      </c>
      <c r="J10" s="222">
        <v>20</v>
      </c>
      <c r="K10" s="223">
        <f t="shared" si="0"/>
        <v>116.083</v>
      </c>
      <c r="L10" s="316">
        <v>16</v>
      </c>
      <c r="M10" s="140" t="s">
        <v>473</v>
      </c>
      <c r="N10" s="134" t="s">
        <v>280</v>
      </c>
      <c r="O10" s="140" t="s">
        <v>329</v>
      </c>
      <c r="P10" s="140"/>
      <c r="Q10" s="225" t="s">
        <v>123</v>
      </c>
      <c r="R10" s="226" t="s">
        <v>373</v>
      </c>
      <c r="S10">
        <v>2012</v>
      </c>
      <c r="T10">
        <v>0</v>
      </c>
    </row>
    <row r="11" spans="1:20" ht="13.5" x14ac:dyDescent="0.5">
      <c r="A11" s="313"/>
      <c r="B11" s="314"/>
      <c r="C11" s="57"/>
      <c r="D11" s="65" t="s">
        <v>691</v>
      </c>
      <c r="E11" s="140" t="s">
        <v>692</v>
      </c>
      <c r="F11" s="221">
        <v>1.5860000000000001</v>
      </c>
      <c r="G11" s="134" t="s">
        <v>84</v>
      </c>
      <c r="H11" s="140">
        <v>1050</v>
      </c>
      <c r="I11" s="141">
        <v>5</v>
      </c>
      <c r="J11" s="222">
        <v>15.6</v>
      </c>
      <c r="K11" s="223">
        <f>IF(J11&gt;0,1/J11*34.6*67.1,"")</f>
        <v>148.824358974359</v>
      </c>
      <c r="L11" s="316">
        <v>16</v>
      </c>
      <c r="M11" s="140" t="s">
        <v>688</v>
      </c>
      <c r="N11" s="134" t="s">
        <v>280</v>
      </c>
      <c r="O11" s="140" t="s">
        <v>33</v>
      </c>
      <c r="P11" s="140"/>
      <c r="Q11" s="225" t="s">
        <v>34</v>
      </c>
      <c r="R11" s="226" t="s">
        <v>46</v>
      </c>
      <c r="S11">
        <v>2012</v>
      </c>
      <c r="T11">
        <v>0</v>
      </c>
    </row>
    <row r="12" spans="1:20" ht="20" x14ac:dyDescent="0.5">
      <c r="A12" s="313"/>
      <c r="B12" s="314"/>
      <c r="C12" s="57"/>
      <c r="D12" s="65" t="s">
        <v>691</v>
      </c>
      <c r="E12" s="140" t="s">
        <v>692</v>
      </c>
      <c r="F12" s="221">
        <v>1.5860000000000001</v>
      </c>
      <c r="G12" s="134" t="s">
        <v>471</v>
      </c>
      <c r="H12" s="140">
        <v>1070</v>
      </c>
      <c r="I12" s="141">
        <v>5</v>
      </c>
      <c r="J12" s="222">
        <v>16</v>
      </c>
      <c r="K12" s="223">
        <f t="shared" si="0"/>
        <v>145.10374999999999</v>
      </c>
      <c r="L12" s="316">
        <v>16</v>
      </c>
      <c r="M12" s="140" t="s">
        <v>473</v>
      </c>
      <c r="N12" s="134" t="s">
        <v>280</v>
      </c>
      <c r="O12" s="140" t="s">
        <v>33</v>
      </c>
      <c r="P12" s="140"/>
      <c r="Q12" s="225" t="s">
        <v>34</v>
      </c>
      <c r="R12" s="226" t="s">
        <v>45</v>
      </c>
      <c r="S12">
        <v>2012</v>
      </c>
      <c r="T12">
        <v>0</v>
      </c>
    </row>
    <row r="13" spans="1:20" ht="20" x14ac:dyDescent="0.5">
      <c r="A13" s="313"/>
      <c r="B13" s="255"/>
      <c r="C13" s="244" t="s">
        <v>693</v>
      </c>
      <c r="D13" s="75" t="s">
        <v>694</v>
      </c>
      <c r="E13" s="140" t="s">
        <v>470</v>
      </c>
      <c r="F13" s="221">
        <v>1.242</v>
      </c>
      <c r="G13" s="134" t="s">
        <v>471</v>
      </c>
      <c r="H13" s="140" t="s">
        <v>472</v>
      </c>
      <c r="I13" s="141">
        <v>5</v>
      </c>
      <c r="J13" s="222">
        <v>22.5</v>
      </c>
      <c r="K13" s="223">
        <f>IF(J13&gt;0,1/J13*34.6*67.1,"")</f>
        <v>103.18488888888889</v>
      </c>
      <c r="L13" s="224">
        <v>17.899999999999999</v>
      </c>
      <c r="M13" s="140" t="s">
        <v>473</v>
      </c>
      <c r="N13" s="134" t="s">
        <v>280</v>
      </c>
      <c r="O13" s="140" t="s">
        <v>273</v>
      </c>
      <c r="P13" s="140"/>
      <c r="Q13" s="225" t="s">
        <v>123</v>
      </c>
      <c r="R13" s="226" t="s">
        <v>373</v>
      </c>
      <c r="S13">
        <v>2012</v>
      </c>
      <c r="T13">
        <v>0</v>
      </c>
    </row>
    <row r="14" spans="1:20" ht="20" x14ac:dyDescent="0.5">
      <c r="A14" s="313"/>
      <c r="B14" s="227"/>
      <c r="C14" s="131"/>
      <c r="D14" s="75" t="s">
        <v>694</v>
      </c>
      <c r="E14" s="140" t="s">
        <v>470</v>
      </c>
      <c r="F14" s="221">
        <v>1.242</v>
      </c>
      <c r="G14" s="134" t="s">
        <v>471</v>
      </c>
      <c r="H14" s="140" t="s">
        <v>474</v>
      </c>
      <c r="I14" s="141">
        <v>5</v>
      </c>
      <c r="J14" s="222">
        <v>21</v>
      </c>
      <c r="K14" s="223">
        <f>IF(J14&gt;0,1/J14*34.6*67.1,"")</f>
        <v>110.55523809523808</v>
      </c>
      <c r="L14" s="224">
        <v>16</v>
      </c>
      <c r="M14" s="140" t="s">
        <v>473</v>
      </c>
      <c r="N14" s="134" t="s">
        <v>280</v>
      </c>
      <c r="O14" s="140" t="s">
        <v>273</v>
      </c>
      <c r="P14" s="140"/>
      <c r="Q14" s="225" t="s">
        <v>123</v>
      </c>
      <c r="R14" s="226" t="s">
        <v>373</v>
      </c>
      <c r="S14">
        <v>2012</v>
      </c>
      <c r="T14">
        <v>0</v>
      </c>
    </row>
    <row r="15" spans="1:20" ht="20" x14ac:dyDescent="0.5">
      <c r="A15" s="313"/>
      <c r="B15" s="227"/>
      <c r="C15" s="131"/>
      <c r="D15" s="75" t="s">
        <v>694</v>
      </c>
      <c r="E15" s="140" t="s">
        <v>470</v>
      </c>
      <c r="F15" s="221">
        <v>1.242</v>
      </c>
      <c r="G15" s="134" t="s">
        <v>471</v>
      </c>
      <c r="H15" s="140" t="s">
        <v>475</v>
      </c>
      <c r="I15" s="141">
        <v>5</v>
      </c>
      <c r="J15" s="222">
        <v>20</v>
      </c>
      <c r="K15" s="223">
        <f t="shared" si="0"/>
        <v>116.083</v>
      </c>
      <c r="L15" s="224">
        <v>16</v>
      </c>
      <c r="M15" s="140" t="s">
        <v>473</v>
      </c>
      <c r="N15" s="134" t="s">
        <v>280</v>
      </c>
      <c r="O15" s="140" t="s">
        <v>329</v>
      </c>
      <c r="P15" s="140"/>
      <c r="Q15" s="225" t="s">
        <v>123</v>
      </c>
      <c r="R15" s="226" t="s">
        <v>373</v>
      </c>
      <c r="S15">
        <v>2012</v>
      </c>
      <c r="T15">
        <v>0</v>
      </c>
    </row>
    <row r="16" spans="1:20" ht="20" x14ac:dyDescent="0.5">
      <c r="A16" s="313"/>
      <c r="B16" s="255"/>
      <c r="C16" s="244" t="s">
        <v>695</v>
      </c>
      <c r="D16" s="75" t="s">
        <v>696</v>
      </c>
      <c r="E16" s="140" t="s">
        <v>697</v>
      </c>
      <c r="F16" s="148">
        <v>1.49</v>
      </c>
      <c r="G16" s="134" t="s">
        <v>699</v>
      </c>
      <c r="H16" s="140" t="s">
        <v>700</v>
      </c>
      <c r="I16" s="141">
        <v>5</v>
      </c>
      <c r="J16" s="277">
        <v>16.399999999999999</v>
      </c>
      <c r="K16" s="223">
        <f t="shared" si="0"/>
        <v>141.56463414634146</v>
      </c>
      <c r="L16" s="224">
        <v>16</v>
      </c>
      <c r="M16" s="140" t="s">
        <v>31</v>
      </c>
      <c r="N16" s="140" t="s">
        <v>32</v>
      </c>
      <c r="O16" s="140" t="s">
        <v>33</v>
      </c>
      <c r="P16" s="140"/>
      <c r="Q16" s="225" t="s">
        <v>123</v>
      </c>
      <c r="R16" s="226" t="s">
        <v>45</v>
      </c>
      <c r="S16">
        <v>2012</v>
      </c>
      <c r="T16">
        <v>0</v>
      </c>
    </row>
    <row r="17" spans="1:20" ht="20" x14ac:dyDescent="0.5">
      <c r="A17" s="313"/>
      <c r="B17" s="227"/>
      <c r="C17" s="131"/>
      <c r="D17" s="75" t="s">
        <v>701</v>
      </c>
      <c r="E17" s="140" t="s">
        <v>697</v>
      </c>
      <c r="F17" s="148">
        <v>1.49</v>
      </c>
      <c r="G17" s="134" t="s">
        <v>699</v>
      </c>
      <c r="H17" s="140" t="s">
        <v>702</v>
      </c>
      <c r="I17" s="141">
        <v>5</v>
      </c>
      <c r="J17" s="277">
        <v>15.6</v>
      </c>
      <c r="K17" s="223">
        <f>IF(J17&gt;0,1/J17*34.6*67.1,"")</f>
        <v>148.824358974359</v>
      </c>
      <c r="L17" s="224">
        <v>16</v>
      </c>
      <c r="M17" s="140" t="s">
        <v>31</v>
      </c>
      <c r="N17" s="140" t="s">
        <v>32</v>
      </c>
      <c r="O17" s="140" t="s">
        <v>38</v>
      </c>
      <c r="P17" s="140"/>
      <c r="Q17" s="225" t="s">
        <v>123</v>
      </c>
      <c r="R17" s="226" t="s">
        <v>46</v>
      </c>
      <c r="S17">
        <v>2012</v>
      </c>
      <c r="T17">
        <v>0</v>
      </c>
    </row>
    <row r="18" spans="1:20" ht="20" x14ac:dyDescent="0.5">
      <c r="A18" s="313"/>
      <c r="B18" s="227"/>
      <c r="C18" s="131"/>
      <c r="D18" s="75" t="s">
        <v>703</v>
      </c>
      <c r="E18" s="140" t="s">
        <v>697</v>
      </c>
      <c r="F18" s="148">
        <v>1.49</v>
      </c>
      <c r="G18" s="134" t="s">
        <v>699</v>
      </c>
      <c r="H18" s="140" t="s">
        <v>704</v>
      </c>
      <c r="I18" s="141">
        <v>5</v>
      </c>
      <c r="J18" s="277">
        <v>16.399999999999999</v>
      </c>
      <c r="K18" s="223">
        <f t="shared" si="0"/>
        <v>141.56463414634146</v>
      </c>
      <c r="L18" s="224">
        <v>16</v>
      </c>
      <c r="M18" s="140" t="s">
        <v>31</v>
      </c>
      <c r="N18" s="140" t="s">
        <v>32</v>
      </c>
      <c r="O18" s="140" t="s">
        <v>33</v>
      </c>
      <c r="P18" s="140"/>
      <c r="Q18" s="225" t="s">
        <v>123</v>
      </c>
      <c r="R18" s="226" t="s">
        <v>45</v>
      </c>
      <c r="S18">
        <v>2012</v>
      </c>
      <c r="T18">
        <v>0</v>
      </c>
    </row>
    <row r="19" spans="1:20" ht="20" x14ac:dyDescent="0.5">
      <c r="A19" s="313"/>
      <c r="B19" s="255"/>
      <c r="C19" s="244" t="s">
        <v>705</v>
      </c>
      <c r="D19" s="75" t="s">
        <v>706</v>
      </c>
      <c r="E19" s="140" t="s">
        <v>707</v>
      </c>
      <c r="F19" s="221">
        <v>2.3929999999999998</v>
      </c>
      <c r="G19" s="134" t="s">
        <v>708</v>
      </c>
      <c r="H19" s="140" t="s">
        <v>709</v>
      </c>
      <c r="I19" s="141">
        <v>5</v>
      </c>
      <c r="J19" s="222">
        <v>13</v>
      </c>
      <c r="K19" s="223">
        <f>IF(J19&gt;0,1/J19*34.6*67.1,"")</f>
        <v>178.58923076923077</v>
      </c>
      <c r="L19" s="224">
        <v>13</v>
      </c>
      <c r="M19" s="140" t="s">
        <v>710</v>
      </c>
      <c r="N19" s="140" t="s">
        <v>280</v>
      </c>
      <c r="O19" s="140" t="s">
        <v>33</v>
      </c>
      <c r="P19" s="140"/>
      <c r="Q19" s="225" t="s">
        <v>34</v>
      </c>
      <c r="R19" s="226" t="s">
        <v>45</v>
      </c>
      <c r="S19">
        <v>2012</v>
      </c>
      <c r="T19">
        <v>0</v>
      </c>
    </row>
    <row r="20" spans="1:20" ht="20" x14ac:dyDescent="0.5">
      <c r="A20" s="313"/>
      <c r="B20" s="228"/>
      <c r="C20" s="175"/>
      <c r="D20" s="75" t="s">
        <v>711</v>
      </c>
      <c r="E20" s="140" t="s">
        <v>707</v>
      </c>
      <c r="F20" s="221">
        <v>2.3929999999999998</v>
      </c>
      <c r="G20" s="134" t="s">
        <v>708</v>
      </c>
      <c r="H20" s="140" t="s">
        <v>712</v>
      </c>
      <c r="I20" s="141">
        <v>5</v>
      </c>
      <c r="J20" s="222">
        <v>11.4</v>
      </c>
      <c r="K20" s="223">
        <f>IF(J20&gt;0,1/J20*34.6*67.1,"")</f>
        <v>203.65438596491228</v>
      </c>
      <c r="L20" s="224">
        <v>10.5</v>
      </c>
      <c r="M20" s="140" t="s">
        <v>710</v>
      </c>
      <c r="N20" s="140" t="s">
        <v>280</v>
      </c>
      <c r="O20" s="140" t="s">
        <v>38</v>
      </c>
      <c r="P20" s="140"/>
      <c r="Q20" s="225" t="s">
        <v>34</v>
      </c>
      <c r="R20" s="226" t="s">
        <v>367</v>
      </c>
      <c r="S20">
        <v>2012</v>
      </c>
      <c r="T20">
        <v>0</v>
      </c>
    </row>
    <row r="21" spans="1:20" ht="13.5" x14ac:dyDescent="0.5">
      <c r="A21" s="313"/>
      <c r="B21" s="255"/>
      <c r="C21" s="244" t="s">
        <v>713</v>
      </c>
      <c r="D21" s="75" t="s">
        <v>714</v>
      </c>
      <c r="E21" s="140" t="s">
        <v>715</v>
      </c>
      <c r="F21" s="221">
        <v>1.3280000000000001</v>
      </c>
      <c r="G21" s="140" t="s">
        <v>716</v>
      </c>
      <c r="H21" s="140" t="s">
        <v>717</v>
      </c>
      <c r="I21" s="141">
        <v>4</v>
      </c>
      <c r="J21" s="222">
        <v>14</v>
      </c>
      <c r="K21" s="223">
        <f t="shared" si="0"/>
        <v>165.83285714285714</v>
      </c>
      <c r="L21" s="224">
        <v>16</v>
      </c>
      <c r="M21" s="140" t="s">
        <v>203</v>
      </c>
      <c r="N21" s="140" t="s">
        <v>58</v>
      </c>
      <c r="O21" s="140" t="s">
        <v>38</v>
      </c>
      <c r="P21" s="140"/>
      <c r="Q21" s="225"/>
      <c r="R21" s="226" t="s">
        <v>46</v>
      </c>
      <c r="S21">
        <v>2012</v>
      </c>
      <c r="T21">
        <v>0</v>
      </c>
    </row>
    <row r="22" spans="1:20" ht="20" x14ac:dyDescent="0.5">
      <c r="A22" s="313"/>
      <c r="B22" s="228"/>
      <c r="C22" s="175"/>
      <c r="D22" s="75" t="s">
        <v>714</v>
      </c>
      <c r="E22" s="140" t="s">
        <v>715</v>
      </c>
      <c r="F22" s="221">
        <v>1.3280000000000001</v>
      </c>
      <c r="G22" s="134" t="s">
        <v>718</v>
      </c>
      <c r="H22" s="140" t="s">
        <v>719</v>
      </c>
      <c r="I22" s="141">
        <v>4</v>
      </c>
      <c r="J22" s="222">
        <v>12.8</v>
      </c>
      <c r="K22" s="223">
        <f t="shared" si="0"/>
        <v>181.37968749999999</v>
      </c>
      <c r="L22" s="224">
        <v>16</v>
      </c>
      <c r="M22" s="140" t="s">
        <v>203</v>
      </c>
      <c r="N22" s="140" t="s">
        <v>58</v>
      </c>
      <c r="O22" s="140" t="s">
        <v>38</v>
      </c>
      <c r="P22" s="140"/>
      <c r="Q22" s="225"/>
      <c r="R22" s="226" t="s">
        <v>46</v>
      </c>
      <c r="S22">
        <v>2012</v>
      </c>
      <c r="T22">
        <v>0</v>
      </c>
    </row>
    <row r="23" spans="1:20" ht="13.5" x14ac:dyDescent="0.5">
      <c r="A23" s="313"/>
      <c r="B23" s="227"/>
      <c r="C23" s="244" t="s">
        <v>720</v>
      </c>
      <c r="D23" s="75" t="s">
        <v>721</v>
      </c>
      <c r="E23" s="140" t="s">
        <v>707</v>
      </c>
      <c r="F23" s="221">
        <v>2.3929999999999998</v>
      </c>
      <c r="G23" s="140" t="s">
        <v>716</v>
      </c>
      <c r="H23" s="140" t="s">
        <v>722</v>
      </c>
      <c r="I23" s="141">
        <v>5</v>
      </c>
      <c r="J23" s="317">
        <v>11</v>
      </c>
      <c r="K23" s="223">
        <f t="shared" si="0"/>
        <v>211.05999999999997</v>
      </c>
      <c r="L23" s="224">
        <v>10.5</v>
      </c>
      <c r="M23" s="140" t="s">
        <v>203</v>
      </c>
      <c r="N23" s="140" t="s">
        <v>280</v>
      </c>
      <c r="O23" s="140" t="s">
        <v>329</v>
      </c>
      <c r="P23" s="140"/>
      <c r="Q23" s="225" t="s">
        <v>34</v>
      </c>
      <c r="R23" s="226" t="s">
        <v>367</v>
      </c>
      <c r="S23">
        <v>2012</v>
      </c>
      <c r="T23">
        <v>0</v>
      </c>
    </row>
    <row r="24" spans="1:20" ht="20.75" thickBot="1" x14ac:dyDescent="0.65">
      <c r="A24" s="318"/>
      <c r="B24" s="228"/>
      <c r="C24" s="175"/>
      <c r="D24" s="75" t="s">
        <v>721</v>
      </c>
      <c r="E24" s="140" t="s">
        <v>707</v>
      </c>
      <c r="F24" s="221">
        <v>2.3929999999999998</v>
      </c>
      <c r="G24" s="134" t="s">
        <v>718</v>
      </c>
      <c r="H24" s="140" t="s">
        <v>723</v>
      </c>
      <c r="I24" s="141">
        <v>5</v>
      </c>
      <c r="J24" s="319">
        <v>10.6</v>
      </c>
      <c r="K24" s="320">
        <f t="shared" si="0"/>
        <v>219.02452830188679</v>
      </c>
      <c r="L24" s="224">
        <v>10.5</v>
      </c>
      <c r="M24" s="140" t="s">
        <v>203</v>
      </c>
      <c r="N24" s="140" t="s">
        <v>280</v>
      </c>
      <c r="O24" s="140" t="s">
        <v>329</v>
      </c>
      <c r="P24" s="140"/>
      <c r="Q24" s="225" t="s">
        <v>34</v>
      </c>
      <c r="R24" s="226" t="s">
        <v>45</v>
      </c>
      <c r="S24">
        <v>2012</v>
      </c>
      <c r="T24">
        <v>0</v>
      </c>
    </row>
    <row r="25" spans="1:20" x14ac:dyDescent="0.45">
      <c r="A25" s="303" t="s">
        <v>617</v>
      </c>
      <c r="B25" s="304" t="s">
        <v>476</v>
      </c>
      <c r="C25" s="57" t="s">
        <v>618</v>
      </c>
      <c r="D25" s="202" t="s">
        <v>619</v>
      </c>
      <c r="E25" s="202" t="s">
        <v>620</v>
      </c>
      <c r="F25" s="202">
        <v>1.329</v>
      </c>
      <c r="G25" s="202" t="s">
        <v>353</v>
      </c>
      <c r="H25" s="202">
        <v>1100</v>
      </c>
      <c r="I25" s="305">
        <v>5</v>
      </c>
      <c r="J25" s="170">
        <v>21.5</v>
      </c>
      <c r="K25" s="223">
        <v>107.98418604651162</v>
      </c>
      <c r="L25" s="152">
        <v>16</v>
      </c>
      <c r="M25" s="140" t="s">
        <v>621</v>
      </c>
      <c r="N25" s="134" t="s">
        <v>622</v>
      </c>
      <c r="O25" s="140" t="s">
        <v>33</v>
      </c>
      <c r="P25" s="140"/>
      <c r="Q25" s="141" t="s">
        <v>123</v>
      </c>
      <c r="R25" s="226" t="s">
        <v>373</v>
      </c>
      <c r="S25">
        <v>2012</v>
      </c>
      <c r="T25">
        <v>0</v>
      </c>
    </row>
    <row r="26" spans="1:20" x14ac:dyDescent="0.45">
      <c r="A26" s="259"/>
      <c r="B26" s="304"/>
      <c r="C26" s="57"/>
      <c r="D26" s="202" t="s">
        <v>619</v>
      </c>
      <c r="E26" s="202" t="s">
        <v>620</v>
      </c>
      <c r="F26" s="202">
        <v>1.329</v>
      </c>
      <c r="G26" s="202" t="s">
        <v>353</v>
      </c>
      <c r="H26" s="202">
        <v>1090</v>
      </c>
      <c r="I26" s="305">
        <v>5</v>
      </c>
      <c r="J26" s="170">
        <v>20</v>
      </c>
      <c r="K26" s="223">
        <v>116.083</v>
      </c>
      <c r="L26" s="152">
        <v>16</v>
      </c>
      <c r="M26" s="140" t="s">
        <v>623</v>
      </c>
      <c r="N26" s="134" t="s">
        <v>622</v>
      </c>
      <c r="O26" s="140" t="s">
        <v>33</v>
      </c>
      <c r="P26" s="140"/>
      <c r="Q26" s="141" t="s">
        <v>123</v>
      </c>
      <c r="R26" s="226" t="s">
        <v>373</v>
      </c>
      <c r="S26">
        <v>2012</v>
      </c>
      <c r="T26">
        <v>0</v>
      </c>
    </row>
    <row r="27" spans="1:20" x14ac:dyDescent="0.45">
      <c r="A27" s="259"/>
      <c r="B27" s="304"/>
      <c r="C27" s="57"/>
      <c r="D27" s="202" t="s">
        <v>624</v>
      </c>
      <c r="E27" s="202" t="s">
        <v>625</v>
      </c>
      <c r="F27" s="202">
        <v>1.496</v>
      </c>
      <c r="G27" s="202" t="s">
        <v>353</v>
      </c>
      <c r="H27" s="202" t="s">
        <v>626</v>
      </c>
      <c r="I27" s="305">
        <v>5</v>
      </c>
      <c r="J27" s="170">
        <v>20</v>
      </c>
      <c r="K27" s="223">
        <v>116.083</v>
      </c>
      <c r="L27" s="152">
        <v>16</v>
      </c>
      <c r="M27" s="140" t="s">
        <v>623</v>
      </c>
      <c r="N27" s="134" t="s">
        <v>622</v>
      </c>
      <c r="O27" s="140" t="s">
        <v>33</v>
      </c>
      <c r="P27" s="140"/>
      <c r="Q27" s="141" t="s">
        <v>123</v>
      </c>
      <c r="R27" s="226" t="s">
        <v>373</v>
      </c>
      <c r="S27">
        <v>2012</v>
      </c>
      <c r="T27">
        <v>0</v>
      </c>
    </row>
    <row r="28" spans="1:20" x14ac:dyDescent="0.45">
      <c r="A28" s="259"/>
      <c r="B28" s="306"/>
      <c r="C28" s="143"/>
      <c r="D28" s="202" t="s">
        <v>627</v>
      </c>
      <c r="E28" s="202" t="s">
        <v>625</v>
      </c>
      <c r="F28" s="202">
        <v>1.496</v>
      </c>
      <c r="G28" s="202" t="s">
        <v>353</v>
      </c>
      <c r="H28" s="202">
        <v>1170</v>
      </c>
      <c r="I28" s="305">
        <v>5</v>
      </c>
      <c r="J28" s="170">
        <v>18.399999999999999</v>
      </c>
      <c r="K28" s="223">
        <v>126.17717391304349</v>
      </c>
      <c r="L28" s="152">
        <v>16</v>
      </c>
      <c r="M28" s="140" t="s">
        <v>623</v>
      </c>
      <c r="N28" s="134" t="s">
        <v>622</v>
      </c>
      <c r="O28" s="140" t="s">
        <v>38</v>
      </c>
      <c r="P28" s="140"/>
      <c r="Q28" s="141" t="s">
        <v>123</v>
      </c>
      <c r="R28" s="226" t="s">
        <v>360</v>
      </c>
      <c r="S28">
        <v>2012</v>
      </c>
      <c r="T28">
        <v>0</v>
      </c>
    </row>
    <row r="29" spans="1:20" x14ac:dyDescent="0.45">
      <c r="A29" s="259"/>
      <c r="B29" s="304"/>
      <c r="C29" s="57" t="s">
        <v>628</v>
      </c>
      <c r="D29" s="202" t="s">
        <v>629</v>
      </c>
      <c r="E29" s="202" t="s">
        <v>630</v>
      </c>
      <c r="F29" s="202">
        <v>1.599</v>
      </c>
      <c r="G29" s="202" t="s">
        <v>353</v>
      </c>
      <c r="H29" s="202">
        <v>1260</v>
      </c>
      <c r="I29" s="305">
        <v>5</v>
      </c>
      <c r="J29" s="170">
        <v>20</v>
      </c>
      <c r="K29" s="223">
        <v>116.083</v>
      </c>
      <c r="L29" s="152">
        <v>16</v>
      </c>
      <c r="M29" s="140" t="s">
        <v>631</v>
      </c>
      <c r="N29" s="134" t="s">
        <v>622</v>
      </c>
      <c r="O29" s="140" t="s">
        <v>33</v>
      </c>
      <c r="P29" s="140"/>
      <c r="Q29" s="141" t="s">
        <v>123</v>
      </c>
      <c r="R29" s="226" t="s">
        <v>373</v>
      </c>
      <c r="S29">
        <v>2012</v>
      </c>
      <c r="T29">
        <v>0</v>
      </c>
    </row>
    <row r="30" spans="1:20" x14ac:dyDescent="0.45">
      <c r="A30" s="259"/>
      <c r="B30" s="304"/>
      <c r="C30" s="57"/>
      <c r="D30" s="202" t="s">
        <v>629</v>
      </c>
      <c r="E30" s="202" t="s">
        <v>630</v>
      </c>
      <c r="F30" s="202">
        <v>1.599</v>
      </c>
      <c r="G30" s="202" t="s">
        <v>353</v>
      </c>
      <c r="H30" s="202" t="s">
        <v>632</v>
      </c>
      <c r="I30" s="305">
        <v>5</v>
      </c>
      <c r="J30" s="170">
        <v>18.8</v>
      </c>
      <c r="K30" s="223">
        <v>123.49255319148935</v>
      </c>
      <c r="L30" s="152">
        <v>13</v>
      </c>
      <c r="M30" s="140" t="s">
        <v>631</v>
      </c>
      <c r="N30" s="134" t="s">
        <v>622</v>
      </c>
      <c r="O30" s="140" t="s">
        <v>33</v>
      </c>
      <c r="P30" s="140"/>
      <c r="Q30" s="141" t="s">
        <v>123</v>
      </c>
      <c r="R30" s="226" t="s">
        <v>386</v>
      </c>
      <c r="S30">
        <v>2012</v>
      </c>
      <c r="T30">
        <v>0</v>
      </c>
    </row>
    <row r="31" spans="1:20" x14ac:dyDescent="0.45">
      <c r="A31" s="259"/>
      <c r="B31" s="304"/>
      <c r="C31" s="57"/>
      <c r="D31" s="202" t="s">
        <v>629</v>
      </c>
      <c r="E31" s="202" t="s">
        <v>630</v>
      </c>
      <c r="F31" s="202">
        <v>1.599</v>
      </c>
      <c r="G31" s="202" t="s">
        <v>353</v>
      </c>
      <c r="H31" s="202">
        <v>1250</v>
      </c>
      <c r="I31" s="305">
        <v>5</v>
      </c>
      <c r="J31" s="170">
        <v>18.399999999999999</v>
      </c>
      <c r="K31" s="223">
        <v>126.17717391304349</v>
      </c>
      <c r="L31" s="152">
        <v>16</v>
      </c>
      <c r="M31" s="140" t="s">
        <v>598</v>
      </c>
      <c r="N31" s="134" t="s">
        <v>622</v>
      </c>
      <c r="O31" s="140" t="s">
        <v>33</v>
      </c>
      <c r="P31" s="140"/>
      <c r="Q31" s="141" t="s">
        <v>123</v>
      </c>
      <c r="R31" s="226" t="s">
        <v>360</v>
      </c>
      <c r="S31">
        <v>2012</v>
      </c>
      <c r="T31">
        <v>0</v>
      </c>
    </row>
    <row r="32" spans="1:20" x14ac:dyDescent="0.45">
      <c r="A32" s="259"/>
      <c r="B32" s="304"/>
      <c r="C32" s="57"/>
      <c r="D32" s="202" t="s">
        <v>633</v>
      </c>
      <c r="E32" s="202" t="s">
        <v>630</v>
      </c>
      <c r="F32" s="202">
        <v>1.599</v>
      </c>
      <c r="G32" s="202" t="s">
        <v>353</v>
      </c>
      <c r="H32" s="202">
        <v>1260</v>
      </c>
      <c r="I32" s="305">
        <v>5</v>
      </c>
      <c r="J32" s="170">
        <v>20</v>
      </c>
      <c r="K32" s="223">
        <v>116.083</v>
      </c>
      <c r="L32" s="152">
        <v>16</v>
      </c>
      <c r="M32" s="140" t="s">
        <v>631</v>
      </c>
      <c r="N32" s="134" t="s">
        <v>622</v>
      </c>
      <c r="O32" s="140" t="s">
        <v>33</v>
      </c>
      <c r="P32" s="140"/>
      <c r="Q32" s="141" t="s">
        <v>123</v>
      </c>
      <c r="R32" s="226" t="s">
        <v>373</v>
      </c>
      <c r="S32">
        <v>2012</v>
      </c>
      <c r="T32">
        <v>0</v>
      </c>
    </row>
    <row r="33" spans="1:20" x14ac:dyDescent="0.45">
      <c r="A33" s="259"/>
      <c r="B33" s="304"/>
      <c r="C33" s="57"/>
      <c r="D33" s="202" t="s">
        <v>633</v>
      </c>
      <c r="E33" s="202" t="s">
        <v>630</v>
      </c>
      <c r="F33" s="202">
        <v>1.599</v>
      </c>
      <c r="G33" s="202" t="s">
        <v>353</v>
      </c>
      <c r="H33" s="202" t="s">
        <v>632</v>
      </c>
      <c r="I33" s="305">
        <v>5</v>
      </c>
      <c r="J33" s="170">
        <v>18.8</v>
      </c>
      <c r="K33" s="223">
        <v>123.49255319148935</v>
      </c>
      <c r="L33" s="152">
        <v>13</v>
      </c>
      <c r="M33" s="140" t="s">
        <v>631</v>
      </c>
      <c r="N33" s="134" t="s">
        <v>622</v>
      </c>
      <c r="O33" s="140" t="s">
        <v>33</v>
      </c>
      <c r="P33" s="140"/>
      <c r="Q33" s="141" t="s">
        <v>123</v>
      </c>
      <c r="R33" s="226" t="s">
        <v>386</v>
      </c>
      <c r="S33">
        <v>2012</v>
      </c>
      <c r="T33">
        <v>0</v>
      </c>
    </row>
    <row r="34" spans="1:20" x14ac:dyDescent="0.45">
      <c r="A34" s="259"/>
      <c r="B34" s="304"/>
      <c r="C34" s="57"/>
      <c r="D34" s="202" t="s">
        <v>633</v>
      </c>
      <c r="E34" s="202" t="s">
        <v>630</v>
      </c>
      <c r="F34" s="202">
        <v>1.599</v>
      </c>
      <c r="G34" s="202" t="s">
        <v>353</v>
      </c>
      <c r="H34" s="202">
        <v>1250</v>
      </c>
      <c r="I34" s="305">
        <v>5</v>
      </c>
      <c r="J34" s="170">
        <v>18.399999999999999</v>
      </c>
      <c r="K34" s="223">
        <v>126.17717391304349</v>
      </c>
      <c r="L34" s="152">
        <v>16</v>
      </c>
      <c r="M34" s="140" t="s">
        <v>598</v>
      </c>
      <c r="N34" s="134" t="s">
        <v>622</v>
      </c>
      <c r="O34" s="140" t="s">
        <v>33</v>
      </c>
      <c r="P34" s="140"/>
      <c r="Q34" s="141" t="s">
        <v>123</v>
      </c>
      <c r="R34" s="226" t="s">
        <v>360</v>
      </c>
      <c r="S34">
        <v>2012</v>
      </c>
      <c r="T34">
        <v>0</v>
      </c>
    </row>
    <row r="35" spans="1:20" x14ac:dyDescent="0.45">
      <c r="A35" s="259"/>
      <c r="B35" s="304"/>
      <c r="C35" s="57"/>
      <c r="D35" s="202" t="s">
        <v>634</v>
      </c>
      <c r="E35" s="202" t="s">
        <v>635</v>
      </c>
      <c r="F35" s="202">
        <v>1.9950000000000001</v>
      </c>
      <c r="G35" s="202" t="s">
        <v>353</v>
      </c>
      <c r="H35" s="202" t="s">
        <v>636</v>
      </c>
      <c r="I35" s="305">
        <v>5</v>
      </c>
      <c r="J35" s="170">
        <v>18.2</v>
      </c>
      <c r="K35" s="223">
        <v>127.56373626373626</v>
      </c>
      <c r="L35" s="152">
        <v>13</v>
      </c>
      <c r="M35" s="140" t="s">
        <v>631</v>
      </c>
      <c r="N35" s="134" t="s">
        <v>622</v>
      </c>
      <c r="O35" s="140" t="s">
        <v>33</v>
      </c>
      <c r="P35" s="140"/>
      <c r="Q35" s="141" t="s">
        <v>123</v>
      </c>
      <c r="R35" s="226" t="s">
        <v>386</v>
      </c>
      <c r="S35">
        <v>2012</v>
      </c>
      <c r="T35">
        <v>0</v>
      </c>
    </row>
    <row r="36" spans="1:20" x14ac:dyDescent="0.45">
      <c r="A36" s="259"/>
      <c r="B36" s="304"/>
      <c r="C36" s="57"/>
      <c r="D36" s="202" t="s">
        <v>637</v>
      </c>
      <c r="E36" s="202" t="s">
        <v>635</v>
      </c>
      <c r="F36" s="202">
        <v>1.9950000000000001</v>
      </c>
      <c r="G36" s="202" t="s">
        <v>353</v>
      </c>
      <c r="H36" s="202" t="s">
        <v>636</v>
      </c>
      <c r="I36" s="305">
        <v>5</v>
      </c>
      <c r="J36" s="170">
        <v>18.2</v>
      </c>
      <c r="K36" s="223">
        <v>127.56373626373626</v>
      </c>
      <c r="L36" s="152">
        <v>13</v>
      </c>
      <c r="M36" s="140" t="s">
        <v>631</v>
      </c>
      <c r="N36" s="134" t="s">
        <v>622</v>
      </c>
      <c r="O36" s="140" t="s">
        <v>33</v>
      </c>
      <c r="P36" s="140"/>
      <c r="Q36" s="141" t="s">
        <v>123</v>
      </c>
      <c r="R36" s="226" t="s">
        <v>386</v>
      </c>
      <c r="S36">
        <v>2012</v>
      </c>
      <c r="T36">
        <v>0</v>
      </c>
    </row>
    <row r="37" spans="1:20" x14ac:dyDescent="0.45">
      <c r="A37" s="259"/>
      <c r="B37" s="304"/>
      <c r="C37" s="57"/>
      <c r="D37" s="202" t="s">
        <v>638</v>
      </c>
      <c r="E37" s="202" t="s">
        <v>630</v>
      </c>
      <c r="F37" s="202">
        <v>1.599</v>
      </c>
      <c r="G37" s="202" t="s">
        <v>353</v>
      </c>
      <c r="H37" s="202" t="s">
        <v>639</v>
      </c>
      <c r="I37" s="305">
        <v>5</v>
      </c>
      <c r="J37" s="170">
        <v>17.600000000000001</v>
      </c>
      <c r="K37" s="223">
        <v>131.91249999999999</v>
      </c>
      <c r="L37" s="152">
        <v>13</v>
      </c>
      <c r="M37" s="140" t="s">
        <v>631</v>
      </c>
      <c r="N37" s="134" t="s">
        <v>622</v>
      </c>
      <c r="O37" s="140" t="s">
        <v>38</v>
      </c>
      <c r="P37" s="140"/>
      <c r="Q37" s="141" t="s">
        <v>123</v>
      </c>
      <c r="R37" s="226" t="s">
        <v>373</v>
      </c>
      <c r="S37">
        <v>2012</v>
      </c>
      <c r="T37">
        <v>0</v>
      </c>
    </row>
    <row r="38" spans="1:20" x14ac:dyDescent="0.45">
      <c r="A38" s="259"/>
      <c r="B38" s="304"/>
      <c r="C38" s="57"/>
      <c r="D38" s="202" t="s">
        <v>638</v>
      </c>
      <c r="E38" s="202" t="s">
        <v>630</v>
      </c>
      <c r="F38" s="202">
        <v>1.599</v>
      </c>
      <c r="G38" s="202" t="s">
        <v>44</v>
      </c>
      <c r="H38" s="202">
        <v>1260</v>
      </c>
      <c r="I38" s="305">
        <v>5</v>
      </c>
      <c r="J38" s="170">
        <v>17.600000000000001</v>
      </c>
      <c r="K38" s="223">
        <v>131.91249999999999</v>
      </c>
      <c r="L38" s="152">
        <v>16</v>
      </c>
      <c r="M38" s="140" t="s">
        <v>203</v>
      </c>
      <c r="N38" s="134" t="s">
        <v>622</v>
      </c>
      <c r="O38" s="140" t="s">
        <v>38</v>
      </c>
      <c r="P38" s="140"/>
      <c r="Q38" s="141" t="s">
        <v>123</v>
      </c>
      <c r="R38" s="226" t="s">
        <v>365</v>
      </c>
      <c r="S38">
        <v>2012</v>
      </c>
      <c r="T38">
        <v>0</v>
      </c>
    </row>
    <row r="39" spans="1:20" x14ac:dyDescent="0.45">
      <c r="A39" s="259"/>
      <c r="B39" s="304"/>
      <c r="C39" s="57"/>
      <c r="D39" s="202" t="s">
        <v>638</v>
      </c>
      <c r="E39" s="202" t="s">
        <v>630</v>
      </c>
      <c r="F39" s="202">
        <v>1.599</v>
      </c>
      <c r="G39" s="202" t="s">
        <v>44</v>
      </c>
      <c r="H39" s="202" t="s">
        <v>632</v>
      </c>
      <c r="I39" s="305">
        <v>5</v>
      </c>
      <c r="J39" s="170">
        <v>16.600000000000001</v>
      </c>
      <c r="K39" s="223">
        <v>139.85903614457828</v>
      </c>
      <c r="L39" s="152">
        <v>13</v>
      </c>
      <c r="M39" s="140" t="s">
        <v>203</v>
      </c>
      <c r="N39" s="134" t="s">
        <v>622</v>
      </c>
      <c r="O39" s="140" t="s">
        <v>38</v>
      </c>
      <c r="P39" s="140"/>
      <c r="Q39" s="141" t="s">
        <v>123</v>
      </c>
      <c r="R39" s="226" t="s">
        <v>373</v>
      </c>
      <c r="S39">
        <v>2012</v>
      </c>
      <c r="T39">
        <v>0</v>
      </c>
    </row>
    <row r="40" spans="1:20" x14ac:dyDescent="0.45">
      <c r="A40" s="259"/>
      <c r="B40" s="304"/>
      <c r="C40" s="57"/>
      <c r="D40" s="202" t="s">
        <v>638</v>
      </c>
      <c r="E40" s="202" t="s">
        <v>630</v>
      </c>
      <c r="F40" s="202">
        <v>1.599</v>
      </c>
      <c r="G40" s="202" t="s">
        <v>353</v>
      </c>
      <c r="H40" s="202">
        <v>1310</v>
      </c>
      <c r="I40" s="305">
        <v>5</v>
      </c>
      <c r="J40" s="170">
        <v>16.399999999999999</v>
      </c>
      <c r="K40" s="223">
        <v>141.56463414634146</v>
      </c>
      <c r="L40" s="152">
        <v>13</v>
      </c>
      <c r="M40" s="140" t="s">
        <v>598</v>
      </c>
      <c r="N40" s="134" t="s">
        <v>622</v>
      </c>
      <c r="O40" s="140" t="s">
        <v>38</v>
      </c>
      <c r="P40" s="140"/>
      <c r="Q40" s="141" t="s">
        <v>123</v>
      </c>
      <c r="R40" s="226" t="s">
        <v>373</v>
      </c>
      <c r="S40">
        <v>2012</v>
      </c>
      <c r="T40">
        <v>0</v>
      </c>
    </row>
    <row r="41" spans="1:20" x14ac:dyDescent="0.45">
      <c r="A41" s="259"/>
      <c r="B41" s="304"/>
      <c r="C41" s="57"/>
      <c r="D41" s="202" t="s">
        <v>640</v>
      </c>
      <c r="E41" s="202" t="s">
        <v>630</v>
      </c>
      <c r="F41" s="202">
        <v>1.599</v>
      </c>
      <c r="G41" s="202" t="s">
        <v>353</v>
      </c>
      <c r="H41" s="202" t="s">
        <v>639</v>
      </c>
      <c r="I41" s="305">
        <v>5</v>
      </c>
      <c r="J41" s="170">
        <v>17.600000000000001</v>
      </c>
      <c r="K41" s="223">
        <v>131.91249999999999</v>
      </c>
      <c r="L41" s="152">
        <v>13</v>
      </c>
      <c r="M41" s="140" t="s">
        <v>631</v>
      </c>
      <c r="N41" s="134" t="s">
        <v>622</v>
      </c>
      <c r="O41" s="140" t="s">
        <v>38</v>
      </c>
      <c r="P41" s="140"/>
      <c r="Q41" s="141" t="s">
        <v>123</v>
      </c>
      <c r="R41" s="226" t="s">
        <v>373</v>
      </c>
      <c r="S41">
        <v>2012</v>
      </c>
      <c r="T41">
        <v>0</v>
      </c>
    </row>
    <row r="42" spans="1:20" x14ac:dyDescent="0.45">
      <c r="A42" s="259"/>
      <c r="B42" s="304"/>
      <c r="C42" s="57"/>
      <c r="D42" s="202" t="s">
        <v>640</v>
      </c>
      <c r="E42" s="202" t="s">
        <v>630</v>
      </c>
      <c r="F42" s="202">
        <v>1.599</v>
      </c>
      <c r="G42" s="202" t="s">
        <v>44</v>
      </c>
      <c r="H42" s="202">
        <v>1260</v>
      </c>
      <c r="I42" s="305">
        <v>5</v>
      </c>
      <c r="J42" s="170">
        <v>17.600000000000001</v>
      </c>
      <c r="K42" s="223">
        <v>131.91249999999999</v>
      </c>
      <c r="L42" s="152">
        <v>16</v>
      </c>
      <c r="M42" s="140" t="s">
        <v>203</v>
      </c>
      <c r="N42" s="134" t="s">
        <v>622</v>
      </c>
      <c r="O42" s="140" t="s">
        <v>38</v>
      </c>
      <c r="P42" s="140"/>
      <c r="Q42" s="141" t="s">
        <v>123</v>
      </c>
      <c r="R42" s="226" t="s">
        <v>365</v>
      </c>
      <c r="S42">
        <v>2012</v>
      </c>
      <c r="T42">
        <v>0</v>
      </c>
    </row>
    <row r="43" spans="1:20" x14ac:dyDescent="0.45">
      <c r="A43" s="259"/>
      <c r="B43" s="304"/>
      <c r="C43" s="57"/>
      <c r="D43" s="202" t="s">
        <v>640</v>
      </c>
      <c r="E43" s="202" t="s">
        <v>630</v>
      </c>
      <c r="F43" s="202">
        <v>1.599</v>
      </c>
      <c r="G43" s="202" t="s">
        <v>44</v>
      </c>
      <c r="H43" s="202" t="s">
        <v>632</v>
      </c>
      <c r="I43" s="305">
        <v>5</v>
      </c>
      <c r="J43" s="170">
        <v>16.600000000000001</v>
      </c>
      <c r="K43" s="223">
        <v>139.85903614457828</v>
      </c>
      <c r="L43" s="152">
        <v>13</v>
      </c>
      <c r="M43" s="140" t="s">
        <v>203</v>
      </c>
      <c r="N43" s="134" t="s">
        <v>622</v>
      </c>
      <c r="O43" s="140" t="s">
        <v>38</v>
      </c>
      <c r="P43" s="140"/>
      <c r="Q43" s="141" t="s">
        <v>123</v>
      </c>
      <c r="R43" s="226" t="s">
        <v>373</v>
      </c>
      <c r="S43">
        <v>2012</v>
      </c>
      <c r="T43">
        <v>0</v>
      </c>
    </row>
    <row r="44" spans="1:20" x14ac:dyDescent="0.45">
      <c r="A44" s="259"/>
      <c r="B44" s="304"/>
      <c r="C44" s="57"/>
      <c r="D44" s="202" t="s">
        <v>640</v>
      </c>
      <c r="E44" s="202" t="s">
        <v>630</v>
      </c>
      <c r="F44" s="202">
        <v>1.599</v>
      </c>
      <c r="G44" s="202" t="s">
        <v>353</v>
      </c>
      <c r="H44" s="202">
        <v>1310</v>
      </c>
      <c r="I44" s="305">
        <v>5</v>
      </c>
      <c r="J44" s="170">
        <v>16.399999999999999</v>
      </c>
      <c r="K44" s="223">
        <v>141.56463414634146</v>
      </c>
      <c r="L44" s="152">
        <v>13</v>
      </c>
      <c r="M44" s="140" t="s">
        <v>598</v>
      </c>
      <c r="N44" s="134" t="s">
        <v>622</v>
      </c>
      <c r="O44" s="140" t="s">
        <v>38</v>
      </c>
      <c r="P44" s="140"/>
      <c r="Q44" s="141" t="s">
        <v>123</v>
      </c>
      <c r="R44" s="226" t="s">
        <v>373</v>
      </c>
      <c r="S44">
        <v>2012</v>
      </c>
      <c r="T44">
        <v>0</v>
      </c>
    </row>
    <row r="45" spans="1:20" x14ac:dyDescent="0.45">
      <c r="A45" s="259"/>
      <c r="B45" s="304"/>
      <c r="C45" s="57"/>
      <c r="D45" s="202" t="s">
        <v>641</v>
      </c>
      <c r="E45" s="202" t="s">
        <v>635</v>
      </c>
      <c r="F45" s="202">
        <v>1.9950000000000001</v>
      </c>
      <c r="G45" s="202" t="s">
        <v>353</v>
      </c>
      <c r="H45" s="202" t="s">
        <v>642</v>
      </c>
      <c r="I45" s="305">
        <v>5</v>
      </c>
      <c r="J45" s="170">
        <v>17</v>
      </c>
      <c r="K45" s="223">
        <v>136.56823529411761</v>
      </c>
      <c r="L45" s="152">
        <v>13</v>
      </c>
      <c r="M45" s="140" t="s">
        <v>631</v>
      </c>
      <c r="N45" s="134" t="s">
        <v>622</v>
      </c>
      <c r="O45" s="140" t="s">
        <v>38</v>
      </c>
      <c r="P45" s="140"/>
      <c r="Q45" s="141" t="s">
        <v>123</v>
      </c>
      <c r="R45" s="226" t="s">
        <v>373</v>
      </c>
      <c r="S45">
        <v>2012</v>
      </c>
      <c r="T45">
        <v>0</v>
      </c>
    </row>
    <row r="46" spans="1:20" x14ac:dyDescent="0.45">
      <c r="A46" s="259"/>
      <c r="B46" s="306"/>
      <c r="C46" s="143"/>
      <c r="D46" s="202" t="s">
        <v>643</v>
      </c>
      <c r="E46" s="202" t="s">
        <v>635</v>
      </c>
      <c r="F46" s="202">
        <v>1.9950000000000001</v>
      </c>
      <c r="G46" s="202" t="s">
        <v>353</v>
      </c>
      <c r="H46" s="202" t="s">
        <v>642</v>
      </c>
      <c r="I46" s="305">
        <v>5</v>
      </c>
      <c r="J46" s="170">
        <v>17</v>
      </c>
      <c r="K46" s="223">
        <v>136.56823529411761</v>
      </c>
      <c r="L46" s="152">
        <v>13</v>
      </c>
      <c r="M46" s="140" t="s">
        <v>631</v>
      </c>
      <c r="N46" s="134" t="s">
        <v>622</v>
      </c>
      <c r="O46" s="140" t="s">
        <v>38</v>
      </c>
      <c r="P46" s="140"/>
      <c r="Q46" s="141" t="s">
        <v>123</v>
      </c>
      <c r="R46" s="226" t="s">
        <v>373</v>
      </c>
      <c r="S46">
        <v>2012</v>
      </c>
      <c r="T46">
        <v>0</v>
      </c>
    </row>
    <row r="47" spans="1:20" x14ac:dyDescent="0.45">
      <c r="A47" s="259"/>
      <c r="B47" s="304"/>
      <c r="C47" s="57" t="s">
        <v>644</v>
      </c>
      <c r="D47" s="202" t="s">
        <v>645</v>
      </c>
      <c r="E47" s="202" t="s">
        <v>635</v>
      </c>
      <c r="F47" s="202">
        <v>1.9950000000000001</v>
      </c>
      <c r="G47" s="202" t="s">
        <v>44</v>
      </c>
      <c r="H47" s="202" t="s">
        <v>646</v>
      </c>
      <c r="I47" s="305">
        <v>5</v>
      </c>
      <c r="J47" s="170">
        <v>15.2</v>
      </c>
      <c r="K47" s="223">
        <v>152.74078947368417</v>
      </c>
      <c r="L47" s="152">
        <v>13</v>
      </c>
      <c r="M47" s="140" t="s">
        <v>31</v>
      </c>
      <c r="N47" s="134" t="s">
        <v>622</v>
      </c>
      <c r="O47" s="140" t="s">
        <v>38</v>
      </c>
      <c r="P47" s="140"/>
      <c r="Q47" s="141" t="s">
        <v>123</v>
      </c>
      <c r="R47" s="226" t="s">
        <v>360</v>
      </c>
      <c r="S47">
        <v>2012</v>
      </c>
      <c r="T47">
        <v>0</v>
      </c>
    </row>
    <row r="48" spans="1:20" x14ac:dyDescent="0.45">
      <c r="A48" s="259"/>
      <c r="B48" s="304"/>
      <c r="C48" s="57"/>
      <c r="D48" s="202" t="s">
        <v>645</v>
      </c>
      <c r="E48" s="202" t="s">
        <v>635</v>
      </c>
      <c r="F48" s="202">
        <v>1.9950000000000001</v>
      </c>
      <c r="G48" s="202" t="s">
        <v>361</v>
      </c>
      <c r="H48" s="202" t="s">
        <v>425</v>
      </c>
      <c r="I48" s="305">
        <v>5</v>
      </c>
      <c r="J48" s="170">
        <v>15</v>
      </c>
      <c r="K48" s="223">
        <v>154.77733333333333</v>
      </c>
      <c r="L48" s="152">
        <v>13</v>
      </c>
      <c r="M48" s="140" t="s">
        <v>31</v>
      </c>
      <c r="N48" s="134" t="s">
        <v>622</v>
      </c>
      <c r="O48" s="140" t="s">
        <v>38</v>
      </c>
      <c r="P48" s="140"/>
      <c r="Q48" s="141" t="s">
        <v>123</v>
      </c>
      <c r="R48" s="226" t="s">
        <v>360</v>
      </c>
      <c r="S48">
        <v>2012</v>
      </c>
      <c r="T48">
        <v>0</v>
      </c>
    </row>
    <row r="49" spans="1:20" x14ac:dyDescent="0.45">
      <c r="A49" s="259"/>
      <c r="B49" s="304"/>
      <c r="C49" s="57"/>
      <c r="D49" s="202" t="s">
        <v>645</v>
      </c>
      <c r="E49" s="202" t="s">
        <v>635</v>
      </c>
      <c r="F49" s="202">
        <v>1.9950000000000001</v>
      </c>
      <c r="G49" s="202" t="s">
        <v>361</v>
      </c>
      <c r="H49" s="202">
        <v>1520</v>
      </c>
      <c r="I49" s="305">
        <v>5</v>
      </c>
      <c r="J49" s="170">
        <v>13.6</v>
      </c>
      <c r="K49" s="223">
        <v>170.71029411764707</v>
      </c>
      <c r="L49" s="152">
        <v>10.5</v>
      </c>
      <c r="M49" s="140" t="s">
        <v>31</v>
      </c>
      <c r="N49" s="134" t="s">
        <v>622</v>
      </c>
      <c r="O49" s="140" t="s">
        <v>38</v>
      </c>
      <c r="P49" s="140"/>
      <c r="Q49" s="141" t="s">
        <v>123</v>
      </c>
      <c r="R49" s="226" t="s">
        <v>373</v>
      </c>
      <c r="S49">
        <v>2012</v>
      </c>
      <c r="T49">
        <v>0</v>
      </c>
    </row>
    <row r="50" spans="1:20" x14ac:dyDescent="0.45">
      <c r="A50" s="259"/>
      <c r="B50" s="304"/>
      <c r="C50" s="57"/>
      <c r="D50" s="202" t="s">
        <v>647</v>
      </c>
      <c r="E50" s="202" t="s">
        <v>648</v>
      </c>
      <c r="F50" s="202">
        <v>1.994</v>
      </c>
      <c r="G50" s="202" t="s">
        <v>361</v>
      </c>
      <c r="H50" s="202" t="s">
        <v>179</v>
      </c>
      <c r="I50" s="305">
        <v>5</v>
      </c>
      <c r="J50" s="170">
        <v>13</v>
      </c>
      <c r="K50" s="223">
        <v>178.58923076923077</v>
      </c>
      <c r="L50" s="152">
        <v>13</v>
      </c>
      <c r="M50" s="140" t="s">
        <v>203</v>
      </c>
      <c r="N50" s="134" t="s">
        <v>611</v>
      </c>
      <c r="O50" s="140" t="s">
        <v>38</v>
      </c>
      <c r="P50" s="140"/>
      <c r="Q50" s="141" t="s">
        <v>123</v>
      </c>
      <c r="R50" s="226" t="s">
        <v>45</v>
      </c>
      <c r="S50">
        <v>2012</v>
      </c>
      <c r="T50">
        <v>0</v>
      </c>
    </row>
    <row r="51" spans="1:20" x14ac:dyDescent="0.45">
      <c r="A51" s="259"/>
      <c r="B51" s="304"/>
      <c r="C51" s="57"/>
      <c r="D51" s="202" t="s">
        <v>647</v>
      </c>
      <c r="E51" s="202" t="s">
        <v>648</v>
      </c>
      <c r="F51" s="202">
        <v>1.994</v>
      </c>
      <c r="G51" s="202" t="s">
        <v>44</v>
      </c>
      <c r="H51" s="202" t="s">
        <v>649</v>
      </c>
      <c r="I51" s="305">
        <v>5</v>
      </c>
      <c r="J51" s="170">
        <v>13</v>
      </c>
      <c r="K51" s="223">
        <v>178.58923076923077</v>
      </c>
      <c r="L51" s="152">
        <v>13</v>
      </c>
      <c r="M51" s="140" t="s">
        <v>203</v>
      </c>
      <c r="N51" s="134" t="s">
        <v>611</v>
      </c>
      <c r="O51" s="140" t="s">
        <v>376</v>
      </c>
      <c r="P51" s="140"/>
      <c r="Q51" s="141" t="s">
        <v>123</v>
      </c>
      <c r="R51" s="226" t="s">
        <v>45</v>
      </c>
      <c r="S51">
        <v>2012</v>
      </c>
      <c r="T51">
        <v>0</v>
      </c>
    </row>
    <row r="52" spans="1:20" x14ac:dyDescent="0.45">
      <c r="A52" s="259"/>
      <c r="B52" s="304"/>
      <c r="C52" s="57"/>
      <c r="D52" s="202" t="s">
        <v>647</v>
      </c>
      <c r="E52" s="202" t="s">
        <v>648</v>
      </c>
      <c r="F52" s="202">
        <v>1.994</v>
      </c>
      <c r="G52" s="202" t="s">
        <v>361</v>
      </c>
      <c r="H52" s="202" t="s">
        <v>650</v>
      </c>
      <c r="I52" s="305">
        <v>5</v>
      </c>
      <c r="J52" s="170">
        <v>12.2</v>
      </c>
      <c r="K52" s="223">
        <v>190.3</v>
      </c>
      <c r="L52" s="152">
        <v>10.5</v>
      </c>
      <c r="M52" s="140" t="s">
        <v>203</v>
      </c>
      <c r="N52" s="134" t="s">
        <v>611</v>
      </c>
      <c r="O52" s="140" t="s">
        <v>38</v>
      </c>
      <c r="P52" s="140"/>
      <c r="Q52" s="141" t="s">
        <v>123</v>
      </c>
      <c r="R52" s="226" t="s">
        <v>360</v>
      </c>
      <c r="S52">
        <v>2012</v>
      </c>
      <c r="T52">
        <v>0</v>
      </c>
    </row>
    <row r="53" spans="1:20" x14ac:dyDescent="0.45">
      <c r="A53" s="259"/>
      <c r="B53" s="304"/>
      <c r="C53" s="57"/>
      <c r="D53" s="202" t="s">
        <v>647</v>
      </c>
      <c r="E53" s="202" t="s">
        <v>648</v>
      </c>
      <c r="F53" s="202">
        <v>1.994</v>
      </c>
      <c r="G53" s="202" t="s">
        <v>44</v>
      </c>
      <c r="H53" s="202" t="s">
        <v>196</v>
      </c>
      <c r="I53" s="305">
        <v>5</v>
      </c>
      <c r="J53" s="170">
        <v>12.2</v>
      </c>
      <c r="K53" s="223">
        <v>190.3</v>
      </c>
      <c r="L53" s="152">
        <v>10.5</v>
      </c>
      <c r="M53" s="140" t="s">
        <v>203</v>
      </c>
      <c r="N53" s="134" t="s">
        <v>611</v>
      </c>
      <c r="O53" s="140" t="s">
        <v>38</v>
      </c>
      <c r="P53" s="140"/>
      <c r="Q53" s="141" t="s">
        <v>123</v>
      </c>
      <c r="R53" s="226" t="s">
        <v>360</v>
      </c>
      <c r="S53">
        <v>2012</v>
      </c>
      <c r="T53">
        <v>0</v>
      </c>
    </row>
    <row r="54" spans="1:20" x14ac:dyDescent="0.45">
      <c r="A54" s="259"/>
      <c r="B54" s="304"/>
      <c r="C54" s="57"/>
      <c r="D54" s="202" t="s">
        <v>651</v>
      </c>
      <c r="E54" s="202" t="s">
        <v>652</v>
      </c>
      <c r="F54" s="202">
        <v>2.4569999999999999</v>
      </c>
      <c r="G54" s="202" t="s">
        <v>383</v>
      </c>
      <c r="H54" s="202" t="s">
        <v>182</v>
      </c>
      <c r="I54" s="305">
        <v>5</v>
      </c>
      <c r="J54" s="170">
        <v>9.8000000000000007</v>
      </c>
      <c r="K54" s="223">
        <v>236.90408163265303</v>
      </c>
      <c r="L54" s="152">
        <v>13</v>
      </c>
      <c r="M54" s="140" t="s">
        <v>203</v>
      </c>
      <c r="N54" s="134" t="s">
        <v>611</v>
      </c>
      <c r="O54" s="140" t="s">
        <v>38</v>
      </c>
      <c r="P54" s="140"/>
      <c r="Q54" s="141" t="s">
        <v>34</v>
      </c>
      <c r="R54" s="226" t="s">
        <v>46</v>
      </c>
      <c r="S54">
        <v>2012</v>
      </c>
      <c r="T54">
        <v>0</v>
      </c>
    </row>
    <row r="55" spans="1:20" x14ac:dyDescent="0.45">
      <c r="A55" s="259"/>
      <c r="B55" s="306"/>
      <c r="C55" s="143"/>
      <c r="D55" s="202" t="s">
        <v>651</v>
      </c>
      <c r="E55" s="202" t="s">
        <v>652</v>
      </c>
      <c r="F55" s="202">
        <v>2.4569999999999999</v>
      </c>
      <c r="G55" s="202" t="s">
        <v>383</v>
      </c>
      <c r="H55" s="202" t="s">
        <v>650</v>
      </c>
      <c r="I55" s="305">
        <v>5</v>
      </c>
      <c r="J55" s="170">
        <v>9.8000000000000007</v>
      </c>
      <c r="K55" s="223">
        <v>236.90408163265303</v>
      </c>
      <c r="L55" s="152">
        <v>10.5</v>
      </c>
      <c r="M55" s="140" t="s">
        <v>203</v>
      </c>
      <c r="N55" s="134" t="s">
        <v>611</v>
      </c>
      <c r="O55" s="140" t="s">
        <v>38</v>
      </c>
      <c r="P55" s="140"/>
      <c r="Q55" s="141" t="s">
        <v>34</v>
      </c>
      <c r="R55" s="226" t="s">
        <v>46</v>
      </c>
      <c r="S55">
        <v>2012</v>
      </c>
      <c r="T55">
        <v>0</v>
      </c>
    </row>
    <row r="56" spans="1:20" x14ac:dyDescent="0.45">
      <c r="A56" s="259"/>
      <c r="B56" s="304"/>
      <c r="C56" s="57" t="s">
        <v>653</v>
      </c>
      <c r="D56" s="202" t="s">
        <v>654</v>
      </c>
      <c r="E56" s="202" t="s">
        <v>648</v>
      </c>
      <c r="F56" s="202">
        <v>1.994</v>
      </c>
      <c r="G56" s="202" t="s">
        <v>353</v>
      </c>
      <c r="H56" s="202" t="s">
        <v>655</v>
      </c>
      <c r="I56" s="305">
        <v>7</v>
      </c>
      <c r="J56" s="170">
        <v>13.8</v>
      </c>
      <c r="K56" s="223">
        <v>168.23623188405796</v>
      </c>
      <c r="L56" s="152">
        <v>10.5</v>
      </c>
      <c r="M56" s="140" t="s">
        <v>656</v>
      </c>
      <c r="N56" s="134" t="s">
        <v>657</v>
      </c>
      <c r="O56" s="140" t="s">
        <v>38</v>
      </c>
      <c r="P56" s="140"/>
      <c r="Q56" s="141" t="s">
        <v>123</v>
      </c>
      <c r="R56" s="226" t="s">
        <v>373</v>
      </c>
      <c r="S56">
        <v>2012</v>
      </c>
      <c r="T56">
        <v>0</v>
      </c>
    </row>
    <row r="57" spans="1:20" x14ac:dyDescent="0.45">
      <c r="A57" s="259"/>
      <c r="B57" s="306"/>
      <c r="C57" s="143"/>
      <c r="D57" s="202" t="s">
        <v>654</v>
      </c>
      <c r="E57" s="202" t="s">
        <v>648</v>
      </c>
      <c r="F57" s="202">
        <v>1.994</v>
      </c>
      <c r="G57" s="202" t="s">
        <v>383</v>
      </c>
      <c r="H57" s="202" t="s">
        <v>658</v>
      </c>
      <c r="I57" s="305">
        <v>7</v>
      </c>
      <c r="J57" s="170">
        <v>12.2</v>
      </c>
      <c r="K57" s="223">
        <v>190.3</v>
      </c>
      <c r="L57" s="152">
        <v>10.5</v>
      </c>
      <c r="M57" s="140" t="s">
        <v>203</v>
      </c>
      <c r="N57" s="134" t="s">
        <v>611</v>
      </c>
      <c r="O57" s="140" t="s">
        <v>38</v>
      </c>
      <c r="P57" s="140"/>
      <c r="Q57" s="141" t="s">
        <v>123</v>
      </c>
      <c r="R57" s="226" t="s">
        <v>360</v>
      </c>
      <c r="S57">
        <v>2012</v>
      </c>
      <c r="T57">
        <v>0</v>
      </c>
    </row>
    <row r="58" spans="1:20" x14ac:dyDescent="0.45">
      <c r="A58" s="259"/>
      <c r="B58" s="304"/>
      <c r="C58" s="57" t="s">
        <v>659</v>
      </c>
      <c r="D58" s="202" t="s">
        <v>660</v>
      </c>
      <c r="E58" s="202" t="s">
        <v>652</v>
      </c>
      <c r="F58" s="202">
        <v>2.4569999999999999</v>
      </c>
      <c r="G58" s="202" t="s">
        <v>661</v>
      </c>
      <c r="H58" s="202" t="s">
        <v>662</v>
      </c>
      <c r="I58" s="305">
        <v>5</v>
      </c>
      <c r="J58" s="170">
        <v>11.2</v>
      </c>
      <c r="K58" s="223">
        <v>207.29107142857143</v>
      </c>
      <c r="L58" s="152">
        <v>10.5</v>
      </c>
      <c r="M58" s="140" t="s">
        <v>31</v>
      </c>
      <c r="N58" s="134" t="s">
        <v>32</v>
      </c>
      <c r="O58" s="140" t="s">
        <v>38</v>
      </c>
      <c r="P58" s="140"/>
      <c r="Q58" s="141" t="s">
        <v>123</v>
      </c>
      <c r="R58" s="226" t="s">
        <v>367</v>
      </c>
      <c r="S58">
        <v>2012</v>
      </c>
      <c r="T58">
        <v>0</v>
      </c>
    </row>
    <row r="59" spans="1:20" x14ac:dyDescent="0.45">
      <c r="A59" s="259"/>
      <c r="B59" s="304"/>
      <c r="C59" s="57"/>
      <c r="D59" s="202" t="s">
        <v>663</v>
      </c>
      <c r="E59" s="202" t="s">
        <v>652</v>
      </c>
      <c r="F59" s="202">
        <v>2.4569999999999999</v>
      </c>
      <c r="G59" s="202" t="s">
        <v>383</v>
      </c>
      <c r="H59" s="202" t="s">
        <v>182</v>
      </c>
      <c r="I59" s="305">
        <v>5</v>
      </c>
      <c r="J59" s="170">
        <v>12</v>
      </c>
      <c r="K59" s="223">
        <v>193.47166666666664</v>
      </c>
      <c r="L59" s="152">
        <v>13</v>
      </c>
      <c r="M59" s="140" t="s">
        <v>31</v>
      </c>
      <c r="N59" s="134" t="s">
        <v>32</v>
      </c>
      <c r="O59" s="140" t="s">
        <v>38</v>
      </c>
      <c r="P59" s="140"/>
      <c r="Q59" s="141" t="s">
        <v>123</v>
      </c>
      <c r="R59" s="226" t="s">
        <v>46</v>
      </c>
      <c r="S59">
        <v>2012</v>
      </c>
      <c r="T59">
        <v>0</v>
      </c>
    </row>
    <row r="60" spans="1:20" x14ac:dyDescent="0.45">
      <c r="A60" s="259"/>
      <c r="B60" s="304"/>
      <c r="C60" s="57"/>
      <c r="D60" s="202" t="s">
        <v>663</v>
      </c>
      <c r="E60" s="202" t="s">
        <v>652</v>
      </c>
      <c r="F60" s="202">
        <v>2.4569999999999999</v>
      </c>
      <c r="G60" s="202" t="s">
        <v>383</v>
      </c>
      <c r="H60" s="202" t="s">
        <v>184</v>
      </c>
      <c r="I60" s="305">
        <v>5</v>
      </c>
      <c r="J60" s="170">
        <v>11.2</v>
      </c>
      <c r="K60" s="223">
        <v>207.29107142857143</v>
      </c>
      <c r="L60" s="152">
        <v>10.5</v>
      </c>
      <c r="M60" s="140" t="s">
        <v>31</v>
      </c>
      <c r="N60" s="134" t="s">
        <v>32</v>
      </c>
      <c r="O60" s="140" t="s">
        <v>38</v>
      </c>
      <c r="P60" s="140"/>
      <c r="Q60" s="141" t="s">
        <v>123</v>
      </c>
      <c r="R60" s="226" t="s">
        <v>367</v>
      </c>
      <c r="S60">
        <v>2012</v>
      </c>
      <c r="T60">
        <v>0</v>
      </c>
    </row>
    <row r="61" spans="1:20" x14ac:dyDescent="0.45">
      <c r="A61" s="259"/>
      <c r="B61" s="304"/>
      <c r="C61" s="57"/>
      <c r="D61" s="202" t="s">
        <v>664</v>
      </c>
      <c r="E61" s="202" t="s">
        <v>665</v>
      </c>
      <c r="F61" s="202">
        <v>3.629</v>
      </c>
      <c r="G61" s="202" t="s">
        <v>383</v>
      </c>
      <c r="H61" s="202" t="s">
        <v>666</v>
      </c>
      <c r="I61" s="305">
        <v>5</v>
      </c>
      <c r="J61" s="170">
        <v>10</v>
      </c>
      <c r="K61" s="223">
        <v>232.166</v>
      </c>
      <c r="L61" s="152">
        <v>10.5</v>
      </c>
      <c r="M61" s="140" t="s">
        <v>31</v>
      </c>
      <c r="N61" s="134" t="s">
        <v>622</v>
      </c>
      <c r="O61" s="140" t="s">
        <v>38</v>
      </c>
      <c r="P61" s="140"/>
      <c r="Q61" s="141" t="s">
        <v>123</v>
      </c>
      <c r="R61" s="226" t="s">
        <v>46</v>
      </c>
      <c r="S61">
        <v>2012</v>
      </c>
      <c r="T61">
        <v>0</v>
      </c>
    </row>
    <row r="62" spans="1:20" x14ac:dyDescent="0.45">
      <c r="A62" s="259"/>
      <c r="B62" s="304"/>
      <c r="C62" s="57"/>
      <c r="D62" s="202" t="s">
        <v>667</v>
      </c>
      <c r="E62" s="202" t="s">
        <v>668</v>
      </c>
      <c r="F62" s="202">
        <v>1.998</v>
      </c>
      <c r="G62" s="202" t="s">
        <v>669</v>
      </c>
      <c r="H62" s="202" t="s">
        <v>670</v>
      </c>
      <c r="I62" s="305">
        <v>5</v>
      </c>
      <c r="J62" s="170">
        <v>13.2</v>
      </c>
      <c r="K62" s="223">
        <v>175.88333333333335</v>
      </c>
      <c r="L62" s="152">
        <v>10.5</v>
      </c>
      <c r="M62" s="140" t="s">
        <v>656</v>
      </c>
      <c r="N62" s="134" t="s">
        <v>622</v>
      </c>
      <c r="O62" s="140" t="s">
        <v>38</v>
      </c>
      <c r="P62" s="140"/>
      <c r="Q62" s="141" t="s">
        <v>123</v>
      </c>
      <c r="R62" s="226" t="s">
        <v>373</v>
      </c>
      <c r="S62">
        <v>2012</v>
      </c>
      <c r="T62">
        <v>0</v>
      </c>
    </row>
    <row r="63" spans="1:20" x14ac:dyDescent="0.45">
      <c r="A63" s="259"/>
      <c r="B63" s="304"/>
      <c r="C63" s="57"/>
      <c r="D63" s="202" t="s">
        <v>671</v>
      </c>
      <c r="E63" s="202" t="s">
        <v>668</v>
      </c>
      <c r="F63" s="202">
        <v>1.998</v>
      </c>
      <c r="G63" s="202" t="s">
        <v>669</v>
      </c>
      <c r="H63" s="202" t="s">
        <v>672</v>
      </c>
      <c r="I63" s="305">
        <v>5</v>
      </c>
      <c r="J63" s="170">
        <v>13.2</v>
      </c>
      <c r="K63" s="223">
        <v>175.88333333333335</v>
      </c>
      <c r="L63" s="152">
        <v>10.5</v>
      </c>
      <c r="M63" s="140" t="s">
        <v>656</v>
      </c>
      <c r="N63" s="134" t="s">
        <v>622</v>
      </c>
      <c r="O63" s="140" t="s">
        <v>38</v>
      </c>
      <c r="P63" s="140"/>
      <c r="Q63" s="141" t="s">
        <v>123</v>
      </c>
      <c r="R63" s="226" t="s">
        <v>373</v>
      </c>
      <c r="S63">
        <v>2012</v>
      </c>
      <c r="T63">
        <v>0</v>
      </c>
    </row>
    <row r="64" spans="1:20" x14ac:dyDescent="0.45">
      <c r="A64" s="259"/>
      <c r="B64" s="304"/>
      <c r="C64" s="57"/>
      <c r="D64" s="202" t="s">
        <v>673</v>
      </c>
      <c r="E64" s="202" t="s">
        <v>674</v>
      </c>
      <c r="F64" s="202">
        <v>2.4980000000000002</v>
      </c>
      <c r="G64" s="202" t="s">
        <v>669</v>
      </c>
      <c r="H64" s="202" t="s">
        <v>675</v>
      </c>
      <c r="I64" s="305">
        <v>5</v>
      </c>
      <c r="J64" s="170">
        <v>15.2</v>
      </c>
      <c r="K64" s="223">
        <v>152.74078947368417</v>
      </c>
      <c r="L64" s="152">
        <v>13</v>
      </c>
      <c r="M64" s="140" t="s">
        <v>631</v>
      </c>
      <c r="N64" s="134" t="s">
        <v>622</v>
      </c>
      <c r="O64" s="140" t="s">
        <v>38</v>
      </c>
      <c r="P64" s="140"/>
      <c r="Q64" s="141" t="s">
        <v>123</v>
      </c>
      <c r="R64" s="226" t="s">
        <v>360</v>
      </c>
      <c r="S64">
        <v>2012</v>
      </c>
      <c r="T64">
        <v>0</v>
      </c>
    </row>
    <row r="65" spans="1:20" x14ac:dyDescent="0.45">
      <c r="A65" s="259"/>
      <c r="B65" s="304"/>
      <c r="C65" s="57"/>
      <c r="D65" s="202" t="s">
        <v>673</v>
      </c>
      <c r="E65" s="202" t="s">
        <v>674</v>
      </c>
      <c r="F65" s="202">
        <v>2.4980000000000002</v>
      </c>
      <c r="G65" s="202" t="s">
        <v>669</v>
      </c>
      <c r="H65" s="202">
        <v>1520</v>
      </c>
      <c r="I65" s="305">
        <v>5</v>
      </c>
      <c r="J65" s="170">
        <v>14.4</v>
      </c>
      <c r="K65" s="223">
        <v>161.22638888888889</v>
      </c>
      <c r="L65" s="152">
        <v>10.5</v>
      </c>
      <c r="M65" s="140" t="s">
        <v>631</v>
      </c>
      <c r="N65" s="134" t="s">
        <v>622</v>
      </c>
      <c r="O65" s="140" t="s">
        <v>38</v>
      </c>
      <c r="P65" s="140"/>
      <c r="Q65" s="141" t="s">
        <v>123</v>
      </c>
      <c r="R65" s="226" t="s">
        <v>373</v>
      </c>
      <c r="S65">
        <v>2012</v>
      </c>
      <c r="T65">
        <v>0</v>
      </c>
    </row>
    <row r="66" spans="1:20" x14ac:dyDescent="0.45">
      <c r="A66" s="259"/>
      <c r="B66" s="304"/>
      <c r="C66" s="57"/>
      <c r="D66" s="202" t="s">
        <v>673</v>
      </c>
      <c r="E66" s="202" t="s">
        <v>674</v>
      </c>
      <c r="F66" s="202">
        <v>2.4980000000000002</v>
      </c>
      <c r="G66" s="202" t="s">
        <v>669</v>
      </c>
      <c r="H66" s="202" t="s">
        <v>676</v>
      </c>
      <c r="I66" s="305">
        <v>5</v>
      </c>
      <c r="J66" s="170">
        <v>14</v>
      </c>
      <c r="K66" s="223">
        <v>165.83285714285714</v>
      </c>
      <c r="L66" s="152">
        <v>13</v>
      </c>
      <c r="M66" s="140" t="s">
        <v>656</v>
      </c>
      <c r="N66" s="134" t="s">
        <v>622</v>
      </c>
      <c r="O66" s="140" t="s">
        <v>38</v>
      </c>
      <c r="P66" s="140"/>
      <c r="Q66" s="141" t="s">
        <v>123</v>
      </c>
      <c r="R66" s="226" t="s">
        <v>367</v>
      </c>
      <c r="S66">
        <v>2012</v>
      </c>
      <c r="T66">
        <v>0</v>
      </c>
    </row>
    <row r="67" spans="1:20" x14ac:dyDescent="0.45">
      <c r="A67" s="259"/>
      <c r="B67" s="304"/>
      <c r="C67" s="57"/>
      <c r="D67" s="202" t="s">
        <v>673</v>
      </c>
      <c r="E67" s="202" t="s">
        <v>674</v>
      </c>
      <c r="F67" s="202">
        <v>2.4980000000000002</v>
      </c>
      <c r="G67" s="202" t="s">
        <v>669</v>
      </c>
      <c r="H67" s="202" t="s">
        <v>677</v>
      </c>
      <c r="I67" s="305">
        <v>5</v>
      </c>
      <c r="J67" s="170">
        <v>13.8</v>
      </c>
      <c r="K67" s="223">
        <v>168.23623188405796</v>
      </c>
      <c r="L67" s="152">
        <v>13</v>
      </c>
      <c r="M67" s="140" t="s">
        <v>631</v>
      </c>
      <c r="N67" s="134" t="s">
        <v>622</v>
      </c>
      <c r="O67" s="140" t="s">
        <v>38</v>
      </c>
      <c r="P67" s="140"/>
      <c r="Q67" s="141" t="s">
        <v>123</v>
      </c>
      <c r="R67" s="226" t="s">
        <v>367</v>
      </c>
      <c r="S67">
        <v>2012</v>
      </c>
      <c r="T67">
        <v>0</v>
      </c>
    </row>
    <row r="68" spans="1:20" x14ac:dyDescent="0.45">
      <c r="A68" s="259"/>
      <c r="B68" s="304"/>
      <c r="C68" s="57"/>
      <c r="D68" s="202" t="s">
        <v>673</v>
      </c>
      <c r="E68" s="202" t="s">
        <v>674</v>
      </c>
      <c r="F68" s="202">
        <v>2.4980000000000002</v>
      </c>
      <c r="G68" s="202" t="s">
        <v>669</v>
      </c>
      <c r="H68" s="202" t="s">
        <v>196</v>
      </c>
      <c r="I68" s="305">
        <v>5</v>
      </c>
      <c r="J68" s="170">
        <v>13.2</v>
      </c>
      <c r="K68" s="223">
        <v>175.88333333333335</v>
      </c>
      <c r="L68" s="152">
        <v>10.5</v>
      </c>
      <c r="M68" s="140" t="s">
        <v>631</v>
      </c>
      <c r="N68" s="134" t="s">
        <v>622</v>
      </c>
      <c r="O68" s="140" t="s">
        <v>38</v>
      </c>
      <c r="P68" s="140"/>
      <c r="Q68" s="141" t="s">
        <v>123</v>
      </c>
      <c r="R68" s="226" t="s">
        <v>373</v>
      </c>
      <c r="S68">
        <v>2012</v>
      </c>
      <c r="T68">
        <v>0</v>
      </c>
    </row>
    <row r="69" spans="1:20" x14ac:dyDescent="0.45">
      <c r="A69" s="259"/>
      <c r="B69" s="304"/>
      <c r="C69" s="57"/>
      <c r="D69" s="202" t="s">
        <v>678</v>
      </c>
      <c r="E69" s="202" t="s">
        <v>674</v>
      </c>
      <c r="F69" s="202">
        <v>2.4980000000000002</v>
      </c>
      <c r="G69" s="202" t="s">
        <v>669</v>
      </c>
      <c r="H69" s="202" t="s">
        <v>677</v>
      </c>
      <c r="I69" s="305">
        <v>5</v>
      </c>
      <c r="J69" s="170">
        <v>15.2</v>
      </c>
      <c r="K69" s="223">
        <v>152.74078947368417</v>
      </c>
      <c r="L69" s="152">
        <v>13</v>
      </c>
      <c r="M69" s="140" t="s">
        <v>631</v>
      </c>
      <c r="N69" s="134" t="s">
        <v>622</v>
      </c>
      <c r="O69" s="140" t="s">
        <v>38</v>
      </c>
      <c r="P69" s="140"/>
      <c r="Q69" s="141" t="s">
        <v>123</v>
      </c>
      <c r="R69" s="226" t="s">
        <v>360</v>
      </c>
      <c r="S69">
        <v>2012</v>
      </c>
      <c r="T69">
        <v>0</v>
      </c>
    </row>
    <row r="70" spans="1:20" x14ac:dyDescent="0.45">
      <c r="A70" s="259"/>
      <c r="B70" s="304"/>
      <c r="C70" s="57"/>
      <c r="D70" s="202" t="s">
        <v>678</v>
      </c>
      <c r="E70" s="202" t="s">
        <v>674</v>
      </c>
      <c r="F70" s="202">
        <v>2.4980000000000002</v>
      </c>
      <c r="G70" s="202" t="s">
        <v>669</v>
      </c>
      <c r="H70" s="202" t="s">
        <v>680</v>
      </c>
      <c r="I70" s="305">
        <v>5</v>
      </c>
      <c r="J70" s="170">
        <v>14.4</v>
      </c>
      <c r="K70" s="223">
        <v>161.22638888888889</v>
      </c>
      <c r="L70" s="152">
        <v>10.5</v>
      </c>
      <c r="M70" s="140" t="s">
        <v>631</v>
      </c>
      <c r="N70" s="134" t="s">
        <v>622</v>
      </c>
      <c r="O70" s="140" t="s">
        <v>38</v>
      </c>
      <c r="P70" s="140"/>
      <c r="Q70" s="141" t="s">
        <v>123</v>
      </c>
      <c r="R70" s="226" t="s">
        <v>373</v>
      </c>
      <c r="S70">
        <v>2012</v>
      </c>
      <c r="T70">
        <v>0</v>
      </c>
    </row>
    <row r="71" spans="1:20" x14ac:dyDescent="0.45">
      <c r="A71" s="259"/>
      <c r="B71" s="304"/>
      <c r="C71" s="57"/>
      <c r="D71" s="202" t="s">
        <v>678</v>
      </c>
      <c r="E71" s="202" t="s">
        <v>674</v>
      </c>
      <c r="F71" s="202">
        <v>2.4980000000000002</v>
      </c>
      <c r="G71" s="202" t="s">
        <v>669</v>
      </c>
      <c r="H71" s="202">
        <v>1510</v>
      </c>
      <c r="I71" s="305">
        <v>5</v>
      </c>
      <c r="J71" s="170">
        <v>14</v>
      </c>
      <c r="K71" s="223">
        <v>165.83285714285714</v>
      </c>
      <c r="L71" s="152">
        <v>13</v>
      </c>
      <c r="M71" s="140" t="s">
        <v>656</v>
      </c>
      <c r="N71" s="134" t="s">
        <v>622</v>
      </c>
      <c r="O71" s="140" t="s">
        <v>38</v>
      </c>
      <c r="P71" s="140"/>
      <c r="Q71" s="141" t="s">
        <v>123</v>
      </c>
      <c r="R71" s="226" t="s">
        <v>367</v>
      </c>
      <c r="S71">
        <v>2012</v>
      </c>
      <c r="T71">
        <v>0</v>
      </c>
    </row>
    <row r="72" spans="1:20" x14ac:dyDescent="0.45">
      <c r="A72" s="259"/>
      <c r="B72" s="304"/>
      <c r="C72" s="57"/>
      <c r="D72" s="202" t="s">
        <v>678</v>
      </c>
      <c r="E72" s="202" t="s">
        <v>674</v>
      </c>
      <c r="F72" s="202">
        <v>2.4980000000000002</v>
      </c>
      <c r="G72" s="202" t="s">
        <v>669</v>
      </c>
      <c r="H72" s="202" t="s">
        <v>196</v>
      </c>
      <c r="I72" s="305">
        <v>5</v>
      </c>
      <c r="J72" s="170">
        <v>13.2</v>
      </c>
      <c r="K72" s="223">
        <v>175.88333333333335</v>
      </c>
      <c r="L72" s="152">
        <v>10.5</v>
      </c>
      <c r="M72" s="140" t="s">
        <v>656</v>
      </c>
      <c r="N72" s="134" t="s">
        <v>622</v>
      </c>
      <c r="O72" s="140" t="s">
        <v>38</v>
      </c>
      <c r="P72" s="140"/>
      <c r="Q72" s="141" t="s">
        <v>123</v>
      </c>
      <c r="R72" s="226" t="s">
        <v>373</v>
      </c>
      <c r="S72">
        <v>2012</v>
      </c>
      <c r="T72">
        <v>0</v>
      </c>
    </row>
    <row r="73" spans="1:20" x14ac:dyDescent="0.45">
      <c r="A73" s="293"/>
      <c r="B73" s="306"/>
      <c r="C73" s="143"/>
      <c r="D73" s="202" t="s">
        <v>678</v>
      </c>
      <c r="E73" s="202" t="s">
        <v>674</v>
      </c>
      <c r="F73" s="202">
        <v>2.4980000000000002</v>
      </c>
      <c r="G73" s="202" t="s">
        <v>669</v>
      </c>
      <c r="H73" s="202" t="s">
        <v>681</v>
      </c>
      <c r="I73" s="305">
        <v>5</v>
      </c>
      <c r="J73" s="170">
        <v>13.2</v>
      </c>
      <c r="K73" s="223">
        <v>175.88333333333335</v>
      </c>
      <c r="L73" s="152">
        <v>10.5</v>
      </c>
      <c r="M73" s="140" t="s">
        <v>631</v>
      </c>
      <c r="N73" s="134" t="s">
        <v>622</v>
      </c>
      <c r="O73" s="140" t="s">
        <v>38</v>
      </c>
      <c r="P73" s="140"/>
      <c r="Q73" s="141" t="s">
        <v>123</v>
      </c>
      <c r="R73" s="226" t="s">
        <v>373</v>
      </c>
      <c r="S73">
        <v>2012</v>
      </c>
      <c r="T73">
        <v>0</v>
      </c>
    </row>
    <row r="74" spans="1:20" ht="21" x14ac:dyDescent="0.5">
      <c r="A74" s="25" t="s">
        <v>26</v>
      </c>
      <c r="B74" s="26"/>
      <c r="C74" s="27" t="s">
        <v>27</v>
      </c>
      <c r="D74" s="28" t="s">
        <v>28</v>
      </c>
      <c r="E74" s="28" t="s">
        <v>29</v>
      </c>
      <c r="F74" s="29">
        <v>1.2969999999999999</v>
      </c>
      <c r="G74" s="30" t="s">
        <v>948</v>
      </c>
      <c r="H74" s="28">
        <v>1060</v>
      </c>
      <c r="I74" s="31">
        <v>5</v>
      </c>
      <c r="J74" s="32">
        <v>16.399999999999999</v>
      </c>
      <c r="K74" s="33">
        <v>141.56463414634146</v>
      </c>
      <c r="L74" s="34">
        <v>16</v>
      </c>
      <c r="M74" s="28" t="s">
        <v>31</v>
      </c>
      <c r="N74" s="30" t="s">
        <v>32</v>
      </c>
      <c r="O74" s="28" t="s">
        <v>33</v>
      </c>
      <c r="P74" s="30"/>
      <c r="Q74" s="35" t="s">
        <v>34</v>
      </c>
      <c r="R74" s="36" t="s">
        <v>45</v>
      </c>
      <c r="S74">
        <v>2012</v>
      </c>
      <c r="T74">
        <v>0</v>
      </c>
    </row>
    <row r="75" spans="1:20" ht="21" x14ac:dyDescent="0.5">
      <c r="A75" s="37"/>
      <c r="B75" s="26"/>
      <c r="C75" s="38"/>
      <c r="D75" s="39" t="s">
        <v>35</v>
      </c>
      <c r="E75" s="39" t="s">
        <v>36</v>
      </c>
      <c r="F75" s="39">
        <v>1.4950000000000001</v>
      </c>
      <c r="G75" s="40" t="s">
        <v>948</v>
      </c>
      <c r="H75" s="39">
        <v>1070</v>
      </c>
      <c r="I75" s="41">
        <v>5</v>
      </c>
      <c r="J75" s="42">
        <v>16</v>
      </c>
      <c r="K75" s="43">
        <v>145.10374999999999</v>
      </c>
      <c r="L75" s="44">
        <v>16</v>
      </c>
      <c r="M75" s="39" t="s">
        <v>31</v>
      </c>
      <c r="N75" s="39" t="s">
        <v>32</v>
      </c>
      <c r="O75" s="39" t="s">
        <v>33</v>
      </c>
      <c r="P75" s="39"/>
      <c r="Q75" s="45" t="s">
        <v>34</v>
      </c>
      <c r="R75" s="36" t="s">
        <v>45</v>
      </c>
      <c r="S75">
        <v>2012</v>
      </c>
      <c r="T75">
        <v>0</v>
      </c>
    </row>
    <row r="76" spans="1:20" ht="21" x14ac:dyDescent="0.5">
      <c r="A76" s="37"/>
      <c r="B76" s="46"/>
      <c r="C76" s="47"/>
      <c r="D76" s="39" t="s">
        <v>37</v>
      </c>
      <c r="E76" s="39" t="s">
        <v>29</v>
      </c>
      <c r="F76" s="39">
        <v>1.2969999999999999</v>
      </c>
      <c r="G76" s="40" t="s">
        <v>948</v>
      </c>
      <c r="H76" s="39">
        <v>1120</v>
      </c>
      <c r="I76" s="41">
        <v>5</v>
      </c>
      <c r="J76" s="42">
        <v>15.2</v>
      </c>
      <c r="K76" s="43">
        <v>152.74078947368417</v>
      </c>
      <c r="L76" s="44">
        <v>16</v>
      </c>
      <c r="M76" s="39" t="s">
        <v>31</v>
      </c>
      <c r="N76" s="39" t="s">
        <v>32</v>
      </c>
      <c r="O76" s="39" t="s">
        <v>38</v>
      </c>
      <c r="P76" s="39"/>
      <c r="Q76" s="45" t="s">
        <v>34</v>
      </c>
      <c r="R76" s="36" t="s">
        <v>46</v>
      </c>
      <c r="S76">
        <v>2012</v>
      </c>
      <c r="T76">
        <v>0</v>
      </c>
    </row>
    <row r="77" spans="1:20" ht="21" x14ac:dyDescent="0.5">
      <c r="A77" s="37"/>
      <c r="B77" s="26"/>
      <c r="C77" s="27" t="s">
        <v>39</v>
      </c>
      <c r="D77" s="28" t="s">
        <v>40</v>
      </c>
      <c r="E77" s="28" t="s">
        <v>36</v>
      </c>
      <c r="F77" s="28">
        <v>1.4950000000000001</v>
      </c>
      <c r="G77" s="30" t="s">
        <v>699</v>
      </c>
      <c r="H77" s="28">
        <v>1160</v>
      </c>
      <c r="I77" s="31">
        <v>5</v>
      </c>
      <c r="J77" s="32">
        <v>15.4</v>
      </c>
      <c r="K77" s="33">
        <v>150.75714285714284</v>
      </c>
      <c r="L77" s="34">
        <v>16</v>
      </c>
      <c r="M77" s="28" t="s">
        <v>31</v>
      </c>
      <c r="N77" s="28" t="s">
        <v>32</v>
      </c>
      <c r="O77" s="28" t="s">
        <v>42</v>
      </c>
      <c r="P77" s="28"/>
      <c r="Q77" s="48"/>
      <c r="R77" s="36" t="s">
        <v>46</v>
      </c>
      <c r="S77">
        <v>2012</v>
      </c>
      <c r="T77">
        <v>0</v>
      </c>
    </row>
    <row r="78" spans="1:20" ht="13.5" x14ac:dyDescent="0.5">
      <c r="A78" s="37"/>
      <c r="B78" s="26"/>
      <c r="C78" s="38"/>
      <c r="D78" s="39" t="s">
        <v>43</v>
      </c>
      <c r="E78" s="39" t="s">
        <v>36</v>
      </c>
      <c r="F78" s="39">
        <v>1.4950000000000001</v>
      </c>
      <c r="G78" s="40" t="s">
        <v>44</v>
      </c>
      <c r="H78" s="39">
        <v>1190</v>
      </c>
      <c r="I78" s="41">
        <v>5</v>
      </c>
      <c r="J78" s="42">
        <v>15.4</v>
      </c>
      <c r="K78" s="43">
        <v>150.75714285714284</v>
      </c>
      <c r="L78" s="44">
        <v>16</v>
      </c>
      <c r="M78" s="39" t="s">
        <v>31</v>
      </c>
      <c r="N78" s="39" t="s">
        <v>32</v>
      </c>
      <c r="O78" s="39" t="s">
        <v>38</v>
      </c>
      <c r="P78" s="39"/>
      <c r="Q78" s="49"/>
      <c r="R78" s="36" t="s">
        <v>46</v>
      </c>
      <c r="S78">
        <v>2012</v>
      </c>
      <c r="T78">
        <v>0</v>
      </c>
    </row>
    <row r="79" spans="1:20" ht="21.75" thickBot="1" x14ac:dyDescent="0.65">
      <c r="A79" s="50"/>
      <c r="B79" s="46"/>
      <c r="C79" s="47"/>
      <c r="D79" s="39" t="s">
        <v>43</v>
      </c>
      <c r="E79" s="39" t="s">
        <v>36</v>
      </c>
      <c r="F79" s="39">
        <v>1.4950000000000001</v>
      </c>
      <c r="G79" s="40" t="s">
        <v>699</v>
      </c>
      <c r="H79" s="39">
        <v>1200</v>
      </c>
      <c r="I79" s="51">
        <v>5</v>
      </c>
      <c r="J79" s="52">
        <v>14.8</v>
      </c>
      <c r="K79" s="53">
        <v>156.86891891891889</v>
      </c>
      <c r="L79" s="44">
        <v>16</v>
      </c>
      <c r="M79" s="39" t="s">
        <v>31</v>
      </c>
      <c r="N79" s="39" t="s">
        <v>32</v>
      </c>
      <c r="O79" s="39" t="s">
        <v>38</v>
      </c>
      <c r="P79" s="39"/>
      <c r="Q79" s="49"/>
      <c r="R79" s="36" t="s">
        <v>46</v>
      </c>
      <c r="S79">
        <v>2012</v>
      </c>
      <c r="T79">
        <v>0</v>
      </c>
    </row>
    <row r="80" spans="1:20" ht="50" x14ac:dyDescent="0.5">
      <c r="A80" s="108" t="s">
        <v>732</v>
      </c>
      <c r="B80" s="333"/>
      <c r="C80" s="132" t="s">
        <v>733</v>
      </c>
      <c r="D80" s="335" t="s">
        <v>734</v>
      </c>
      <c r="E80" s="134" t="s">
        <v>735</v>
      </c>
      <c r="F80" s="148">
        <v>1.496</v>
      </c>
      <c r="G80" s="134" t="s">
        <v>67</v>
      </c>
      <c r="H80" s="134" t="s">
        <v>736</v>
      </c>
      <c r="I80" s="149">
        <v>5</v>
      </c>
      <c r="J80" s="156">
        <v>40</v>
      </c>
      <c r="K80" s="145">
        <f t="shared" ref="K80:K93" si="1">IF(J80&gt;0,1/J80*34.6*67.1,"")</f>
        <v>58.041499999999999</v>
      </c>
      <c r="L80" s="139">
        <v>16</v>
      </c>
      <c r="M80" s="134" t="s">
        <v>271</v>
      </c>
      <c r="N80" s="134" t="s">
        <v>272</v>
      </c>
      <c r="O80" s="140" t="s">
        <v>273</v>
      </c>
      <c r="P80" s="140"/>
      <c r="Q80" s="141" t="s">
        <v>123</v>
      </c>
      <c r="R80" s="142" t="s">
        <v>355</v>
      </c>
      <c r="S80">
        <v>2012</v>
      </c>
      <c r="T80">
        <v>0</v>
      </c>
    </row>
    <row r="81" spans="1:20" ht="50" x14ac:dyDescent="0.5">
      <c r="A81" s="315"/>
      <c r="B81" s="336"/>
      <c r="C81" s="143"/>
      <c r="D81" s="335" t="s">
        <v>734</v>
      </c>
      <c r="E81" s="134" t="s">
        <v>735</v>
      </c>
      <c r="F81" s="148">
        <v>1.496</v>
      </c>
      <c r="G81" s="134" t="s">
        <v>67</v>
      </c>
      <c r="H81" s="134" t="s">
        <v>737</v>
      </c>
      <c r="I81" s="149">
        <v>5</v>
      </c>
      <c r="J81" s="144">
        <v>37</v>
      </c>
      <c r="K81" s="145">
        <f t="shared" si="1"/>
        <v>62.747567567567572</v>
      </c>
      <c r="L81" s="139">
        <v>16</v>
      </c>
      <c r="M81" s="134" t="s">
        <v>271</v>
      </c>
      <c r="N81" s="134" t="s">
        <v>272</v>
      </c>
      <c r="O81" s="140" t="s">
        <v>273</v>
      </c>
      <c r="P81" s="140"/>
      <c r="Q81" s="141" t="s">
        <v>123</v>
      </c>
      <c r="R81" s="142" t="s">
        <v>355</v>
      </c>
      <c r="S81">
        <v>2012</v>
      </c>
      <c r="T81">
        <v>0</v>
      </c>
    </row>
    <row r="82" spans="1:20" ht="50" x14ac:dyDescent="0.5">
      <c r="A82" s="117"/>
      <c r="B82" s="112"/>
      <c r="C82" s="171" t="s">
        <v>738</v>
      </c>
      <c r="D82" s="335" t="s">
        <v>739</v>
      </c>
      <c r="E82" s="134" t="s">
        <v>740</v>
      </c>
      <c r="F82" s="148">
        <v>1.7969999999999999</v>
      </c>
      <c r="G82" s="134" t="s">
        <v>290</v>
      </c>
      <c r="H82" s="140">
        <v>1310</v>
      </c>
      <c r="I82" s="149">
        <v>5</v>
      </c>
      <c r="J82" s="150">
        <v>38</v>
      </c>
      <c r="K82" s="151">
        <f t="shared" si="1"/>
        <v>61.096315789473678</v>
      </c>
      <c r="L82" s="139">
        <v>13</v>
      </c>
      <c r="M82" s="134" t="s">
        <v>741</v>
      </c>
      <c r="N82" s="134" t="s">
        <v>272</v>
      </c>
      <c r="O82" s="140" t="s">
        <v>33</v>
      </c>
      <c r="P82" s="140"/>
      <c r="Q82" s="141" t="s">
        <v>123</v>
      </c>
      <c r="R82" s="142" t="s">
        <v>355</v>
      </c>
      <c r="S82">
        <v>2012</v>
      </c>
      <c r="T82">
        <v>0</v>
      </c>
    </row>
    <row r="83" spans="1:20" ht="50" x14ac:dyDescent="0.5">
      <c r="A83" s="117"/>
      <c r="B83" s="115"/>
      <c r="C83" s="116"/>
      <c r="D83" s="335" t="s">
        <v>739</v>
      </c>
      <c r="E83" s="134" t="s">
        <v>740</v>
      </c>
      <c r="F83" s="148">
        <v>1.7969999999999999</v>
      </c>
      <c r="G83" s="134" t="s">
        <v>290</v>
      </c>
      <c r="H83" s="134" t="s">
        <v>742</v>
      </c>
      <c r="I83" s="149">
        <v>5</v>
      </c>
      <c r="J83" s="156">
        <v>35.5</v>
      </c>
      <c r="K83" s="145">
        <f t="shared" si="1"/>
        <v>65.398873239436611</v>
      </c>
      <c r="L83" s="139">
        <v>13</v>
      </c>
      <c r="M83" s="134" t="s">
        <v>741</v>
      </c>
      <c r="N83" s="134" t="s">
        <v>272</v>
      </c>
      <c r="O83" s="140" t="s">
        <v>33</v>
      </c>
      <c r="P83" s="140"/>
      <c r="Q83" s="141" t="s">
        <v>123</v>
      </c>
      <c r="R83" s="142" t="s">
        <v>355</v>
      </c>
      <c r="S83">
        <v>2012</v>
      </c>
      <c r="T83">
        <v>0</v>
      </c>
    </row>
    <row r="84" spans="1:20" ht="50" x14ac:dyDescent="0.5">
      <c r="A84" s="117"/>
      <c r="B84" s="227"/>
      <c r="C84" s="57" t="s">
        <v>743</v>
      </c>
      <c r="D84" s="136" t="s">
        <v>744</v>
      </c>
      <c r="E84" s="134" t="s">
        <v>745</v>
      </c>
      <c r="F84" s="135">
        <v>1.7969999999999999</v>
      </c>
      <c r="G84" s="134" t="s">
        <v>67</v>
      </c>
      <c r="H84" s="134" t="s">
        <v>746</v>
      </c>
      <c r="I84" s="136">
        <v>7</v>
      </c>
      <c r="J84" s="156">
        <v>31</v>
      </c>
      <c r="K84" s="145">
        <f t="shared" si="1"/>
        <v>74.892258064516128</v>
      </c>
      <c r="L84" s="139">
        <v>13</v>
      </c>
      <c r="M84" s="134" t="s">
        <v>271</v>
      </c>
      <c r="N84" s="134" t="s">
        <v>272</v>
      </c>
      <c r="O84" s="140" t="s">
        <v>273</v>
      </c>
      <c r="P84" s="65"/>
      <c r="Q84" s="141" t="s">
        <v>56</v>
      </c>
      <c r="R84" s="142" t="s">
        <v>355</v>
      </c>
      <c r="S84">
        <v>2012</v>
      </c>
      <c r="T84">
        <v>0</v>
      </c>
    </row>
    <row r="85" spans="1:20" ht="50" x14ac:dyDescent="0.5">
      <c r="A85" s="117"/>
      <c r="B85" s="228"/>
      <c r="C85" s="143"/>
      <c r="D85" s="136" t="s">
        <v>747</v>
      </c>
      <c r="E85" s="134" t="s">
        <v>745</v>
      </c>
      <c r="F85" s="135">
        <v>1.7969999999999999</v>
      </c>
      <c r="G85" s="134" t="s">
        <v>67</v>
      </c>
      <c r="H85" s="134" t="s">
        <v>748</v>
      </c>
      <c r="I85" s="136">
        <v>5</v>
      </c>
      <c r="J85" s="156">
        <v>31</v>
      </c>
      <c r="K85" s="145">
        <f t="shared" si="1"/>
        <v>74.892258064516128</v>
      </c>
      <c r="L85" s="139">
        <v>13</v>
      </c>
      <c r="M85" s="134" t="s">
        <v>271</v>
      </c>
      <c r="N85" s="134" t="s">
        <v>272</v>
      </c>
      <c r="O85" s="140" t="s">
        <v>273</v>
      </c>
      <c r="P85" s="174"/>
      <c r="Q85" s="141" t="s">
        <v>56</v>
      </c>
      <c r="R85" s="142" t="s">
        <v>355</v>
      </c>
      <c r="S85">
        <v>2012</v>
      </c>
      <c r="T85">
        <v>0</v>
      </c>
    </row>
    <row r="86" spans="1:20" ht="50" x14ac:dyDescent="0.5">
      <c r="A86" s="117"/>
      <c r="B86" s="227"/>
      <c r="C86" s="181" t="s">
        <v>749</v>
      </c>
      <c r="D86" s="147" t="s">
        <v>750</v>
      </c>
      <c r="E86" s="140" t="s">
        <v>751</v>
      </c>
      <c r="F86" s="140">
        <v>1.329</v>
      </c>
      <c r="G86" s="134" t="s">
        <v>752</v>
      </c>
      <c r="H86" s="140" t="s">
        <v>753</v>
      </c>
      <c r="I86" s="149">
        <v>5</v>
      </c>
      <c r="J86" s="144">
        <v>26.5</v>
      </c>
      <c r="K86" s="145">
        <f t="shared" si="1"/>
        <v>87.609811320754702</v>
      </c>
      <c r="L86" s="158">
        <v>17.899999999999999</v>
      </c>
      <c r="M86" s="134" t="s">
        <v>754</v>
      </c>
      <c r="N86" s="134" t="s">
        <v>272</v>
      </c>
      <c r="O86" s="140" t="s">
        <v>273</v>
      </c>
      <c r="P86" s="65"/>
      <c r="Q86" s="141" t="s">
        <v>123</v>
      </c>
      <c r="R86" s="142" t="s">
        <v>386</v>
      </c>
      <c r="S86">
        <v>2012</v>
      </c>
      <c r="T86">
        <v>0</v>
      </c>
    </row>
    <row r="87" spans="1:20" ht="40" x14ac:dyDescent="0.5">
      <c r="A87" s="117"/>
      <c r="B87" s="227"/>
      <c r="C87" s="97"/>
      <c r="D87" s="147" t="s">
        <v>750</v>
      </c>
      <c r="E87" s="140" t="s">
        <v>751</v>
      </c>
      <c r="F87" s="140">
        <v>1.329</v>
      </c>
      <c r="G87" s="134" t="s">
        <v>752</v>
      </c>
      <c r="H87" s="140" t="s">
        <v>472</v>
      </c>
      <c r="I87" s="149">
        <v>5</v>
      </c>
      <c r="J87" s="144">
        <v>24</v>
      </c>
      <c r="K87" s="145">
        <f t="shared" si="1"/>
        <v>96.735833333333318</v>
      </c>
      <c r="L87" s="158">
        <v>17.899999999999999</v>
      </c>
      <c r="M87" s="134" t="s">
        <v>755</v>
      </c>
      <c r="N87" s="134" t="s">
        <v>272</v>
      </c>
      <c r="O87" s="140" t="s">
        <v>273</v>
      </c>
      <c r="P87" s="65"/>
      <c r="Q87" s="141" t="s">
        <v>123</v>
      </c>
      <c r="R87" s="142" t="s">
        <v>373</v>
      </c>
      <c r="S87">
        <v>2012</v>
      </c>
      <c r="T87">
        <v>0</v>
      </c>
    </row>
    <row r="88" spans="1:20" ht="50" x14ac:dyDescent="0.5">
      <c r="A88" s="117"/>
      <c r="B88" s="227"/>
      <c r="C88" s="97"/>
      <c r="D88" s="147" t="s">
        <v>750</v>
      </c>
      <c r="E88" s="140" t="s">
        <v>751</v>
      </c>
      <c r="F88" s="140">
        <v>1.329</v>
      </c>
      <c r="G88" s="134" t="s">
        <v>752</v>
      </c>
      <c r="H88" s="140" t="s">
        <v>756</v>
      </c>
      <c r="I88" s="149">
        <v>5</v>
      </c>
      <c r="J88" s="144">
        <v>23.5</v>
      </c>
      <c r="K88" s="145">
        <f t="shared" si="1"/>
        <v>98.794042553191488</v>
      </c>
      <c r="L88" s="158">
        <v>16</v>
      </c>
      <c r="M88" s="134" t="s">
        <v>754</v>
      </c>
      <c r="N88" s="134" t="s">
        <v>272</v>
      </c>
      <c r="O88" s="140" t="s">
        <v>273</v>
      </c>
      <c r="P88" s="65"/>
      <c r="Q88" s="141" t="s">
        <v>123</v>
      </c>
      <c r="R88" s="142" t="s">
        <v>386</v>
      </c>
      <c r="S88">
        <v>2012</v>
      </c>
      <c r="T88">
        <v>0</v>
      </c>
    </row>
    <row r="89" spans="1:20" ht="40" x14ac:dyDescent="0.5">
      <c r="A89" s="117"/>
      <c r="B89" s="227"/>
      <c r="C89" s="97"/>
      <c r="D89" s="147" t="s">
        <v>750</v>
      </c>
      <c r="E89" s="140" t="s">
        <v>751</v>
      </c>
      <c r="F89" s="140">
        <v>1.329</v>
      </c>
      <c r="G89" s="134" t="s">
        <v>752</v>
      </c>
      <c r="H89" s="140">
        <v>1020</v>
      </c>
      <c r="I89" s="149">
        <v>5</v>
      </c>
      <c r="J89" s="144">
        <v>22</v>
      </c>
      <c r="K89" s="145">
        <f>IF(J89&gt;0,1/J89*34.6*67.1,"")</f>
        <v>105.52999999999999</v>
      </c>
      <c r="L89" s="158">
        <v>16</v>
      </c>
      <c r="M89" s="134" t="s">
        <v>755</v>
      </c>
      <c r="N89" s="134" t="s">
        <v>272</v>
      </c>
      <c r="O89" s="140" t="s">
        <v>273</v>
      </c>
      <c r="P89" s="65"/>
      <c r="Q89" s="141" t="s">
        <v>123</v>
      </c>
      <c r="R89" s="142" t="s">
        <v>373</v>
      </c>
      <c r="S89">
        <v>2012</v>
      </c>
      <c r="T89">
        <v>0</v>
      </c>
    </row>
    <row r="90" spans="1:20" ht="40" x14ac:dyDescent="0.5">
      <c r="A90" s="117"/>
      <c r="B90" s="227"/>
      <c r="C90" s="57"/>
      <c r="D90" s="147" t="s">
        <v>757</v>
      </c>
      <c r="E90" s="140" t="s">
        <v>758</v>
      </c>
      <c r="F90" s="148">
        <v>0.996</v>
      </c>
      <c r="G90" s="134" t="s">
        <v>752</v>
      </c>
      <c r="H90" s="140" t="s">
        <v>759</v>
      </c>
      <c r="I90" s="149">
        <v>5</v>
      </c>
      <c r="J90" s="144">
        <v>23</v>
      </c>
      <c r="K90" s="145">
        <f>IF(J90&gt;0,1/J90*34.6*67.1,"")</f>
        <v>100.94173913043477</v>
      </c>
      <c r="L90" s="139">
        <v>17.899999999999999</v>
      </c>
      <c r="M90" s="134" t="s">
        <v>755</v>
      </c>
      <c r="N90" s="134" t="s">
        <v>272</v>
      </c>
      <c r="O90" s="140" t="s">
        <v>273</v>
      </c>
      <c r="P90" s="65"/>
      <c r="Q90" s="141" t="s">
        <v>123</v>
      </c>
      <c r="R90" s="142" t="s">
        <v>373</v>
      </c>
      <c r="S90">
        <v>2012</v>
      </c>
      <c r="T90">
        <v>0</v>
      </c>
    </row>
    <row r="91" spans="1:20" ht="40" x14ac:dyDescent="0.5">
      <c r="A91" s="117"/>
      <c r="B91" s="227"/>
      <c r="C91" s="57"/>
      <c r="D91" s="147" t="s">
        <v>760</v>
      </c>
      <c r="E91" s="140" t="s">
        <v>761</v>
      </c>
      <c r="F91" s="148">
        <v>1.496</v>
      </c>
      <c r="G91" s="134" t="s">
        <v>752</v>
      </c>
      <c r="H91" s="140" t="s">
        <v>762</v>
      </c>
      <c r="I91" s="149">
        <v>5</v>
      </c>
      <c r="J91" s="137">
        <v>20</v>
      </c>
      <c r="K91" s="138">
        <f>IF(J91&gt;0,1/J91*34.6*67.1,"")</f>
        <v>116.083</v>
      </c>
      <c r="L91" s="139">
        <v>16</v>
      </c>
      <c r="M91" s="134" t="s">
        <v>755</v>
      </c>
      <c r="N91" s="134" t="s">
        <v>272</v>
      </c>
      <c r="O91" s="140" t="s">
        <v>273</v>
      </c>
      <c r="P91" s="174"/>
      <c r="Q91" s="141" t="s">
        <v>123</v>
      </c>
      <c r="R91" s="142" t="s">
        <v>373</v>
      </c>
      <c r="S91">
        <v>2012</v>
      </c>
      <c r="T91">
        <v>0</v>
      </c>
    </row>
    <row r="92" spans="1:20" ht="30" x14ac:dyDescent="0.5">
      <c r="A92" s="117"/>
      <c r="B92" s="227"/>
      <c r="C92" s="57"/>
      <c r="D92" s="132" t="s">
        <v>760</v>
      </c>
      <c r="E92" s="108" t="s">
        <v>761</v>
      </c>
      <c r="F92" s="343">
        <v>1.496</v>
      </c>
      <c r="G92" s="122" t="s">
        <v>76</v>
      </c>
      <c r="H92" s="108" t="s">
        <v>474</v>
      </c>
      <c r="I92" s="107">
        <v>5</v>
      </c>
      <c r="J92" s="137">
        <v>18</v>
      </c>
      <c r="K92" s="138">
        <f>IF(J92&gt;0,1/J92*34.6*67.1,"")</f>
        <v>128.98111111111109</v>
      </c>
      <c r="L92" s="139">
        <v>16</v>
      </c>
      <c r="M92" s="134" t="s">
        <v>764</v>
      </c>
      <c r="N92" s="134" t="s">
        <v>272</v>
      </c>
      <c r="O92" s="140" t="s">
        <v>273</v>
      </c>
      <c r="P92" s="172"/>
      <c r="Q92" s="141" t="s">
        <v>123</v>
      </c>
      <c r="R92" s="142" t="s">
        <v>365</v>
      </c>
      <c r="S92">
        <v>2012</v>
      </c>
      <c r="T92">
        <v>0</v>
      </c>
    </row>
    <row r="93" spans="1:20" ht="40" x14ac:dyDescent="0.5">
      <c r="A93" s="117"/>
      <c r="B93" s="227"/>
      <c r="C93" s="143"/>
      <c r="D93" s="147" t="s">
        <v>765</v>
      </c>
      <c r="E93" s="140" t="s">
        <v>751</v>
      </c>
      <c r="F93" s="148">
        <v>1.329</v>
      </c>
      <c r="G93" s="134" t="s">
        <v>752</v>
      </c>
      <c r="H93" s="140" t="s">
        <v>766</v>
      </c>
      <c r="I93" s="149">
        <v>5</v>
      </c>
      <c r="J93" s="144">
        <v>19</v>
      </c>
      <c r="K93" s="145">
        <f t="shared" si="1"/>
        <v>122.19263157894736</v>
      </c>
      <c r="L93" s="139">
        <v>16</v>
      </c>
      <c r="M93" s="134" t="s">
        <v>755</v>
      </c>
      <c r="N93" s="134" t="s">
        <v>272</v>
      </c>
      <c r="O93" s="140" t="s">
        <v>329</v>
      </c>
      <c r="P93" s="65"/>
      <c r="Q93" s="141" t="s">
        <v>123</v>
      </c>
      <c r="R93" s="142" t="s">
        <v>360</v>
      </c>
      <c r="S93">
        <v>2012</v>
      </c>
      <c r="T93">
        <v>0</v>
      </c>
    </row>
    <row r="94" spans="1:20" ht="50" x14ac:dyDescent="0.5">
      <c r="A94" s="315"/>
      <c r="B94" s="344"/>
      <c r="C94" s="147" t="s">
        <v>767</v>
      </c>
      <c r="D94" s="335" t="s">
        <v>768</v>
      </c>
      <c r="E94" s="134" t="s">
        <v>769</v>
      </c>
      <c r="F94" s="148">
        <v>2.4929999999999999</v>
      </c>
      <c r="G94" s="134" t="s">
        <v>290</v>
      </c>
      <c r="H94" s="134" t="s">
        <v>770</v>
      </c>
      <c r="I94" s="149">
        <v>5</v>
      </c>
      <c r="J94" s="150">
        <v>26.5</v>
      </c>
      <c r="K94" s="151">
        <v>87.609811320754702</v>
      </c>
      <c r="L94" s="139">
        <v>10.5</v>
      </c>
      <c r="M94" s="134" t="s">
        <v>271</v>
      </c>
      <c r="N94" s="134" t="s">
        <v>272</v>
      </c>
      <c r="O94" s="140" t="s">
        <v>33</v>
      </c>
      <c r="P94" s="140"/>
      <c r="Q94" s="66" t="s">
        <v>123</v>
      </c>
      <c r="R94" s="142" t="s">
        <v>355</v>
      </c>
      <c r="S94">
        <v>2012</v>
      </c>
      <c r="T94">
        <v>0</v>
      </c>
    </row>
    <row r="95" spans="1:20" ht="50" x14ac:dyDescent="0.5">
      <c r="A95" s="243"/>
      <c r="B95" s="260"/>
      <c r="C95" s="147" t="s">
        <v>771</v>
      </c>
      <c r="D95" s="147" t="s">
        <v>772</v>
      </c>
      <c r="E95" s="134" t="s">
        <v>773</v>
      </c>
      <c r="F95" s="148">
        <v>2.3620000000000001</v>
      </c>
      <c r="G95" s="134" t="s">
        <v>290</v>
      </c>
      <c r="H95" s="134" t="s">
        <v>774</v>
      </c>
      <c r="I95" s="149">
        <v>5</v>
      </c>
      <c r="J95" s="156">
        <v>24</v>
      </c>
      <c r="K95" s="145">
        <v>96.735833333333318</v>
      </c>
      <c r="L95" s="139">
        <v>10.5</v>
      </c>
      <c r="M95" s="134" t="s">
        <v>271</v>
      </c>
      <c r="N95" s="134" t="s">
        <v>32</v>
      </c>
      <c r="O95" s="140" t="s">
        <v>33</v>
      </c>
      <c r="P95" s="140"/>
      <c r="Q95" s="66" t="s">
        <v>123</v>
      </c>
      <c r="R95" s="142" t="s">
        <v>355</v>
      </c>
      <c r="S95">
        <v>2012</v>
      </c>
      <c r="T95">
        <v>0</v>
      </c>
    </row>
    <row r="96" spans="1:20" ht="40" x14ac:dyDescent="0.5">
      <c r="A96" s="243"/>
      <c r="B96" s="255"/>
      <c r="C96" s="132" t="s">
        <v>775</v>
      </c>
      <c r="D96" s="147" t="s">
        <v>776</v>
      </c>
      <c r="E96" s="140" t="s">
        <v>751</v>
      </c>
      <c r="F96" s="148">
        <v>1.329</v>
      </c>
      <c r="G96" s="134" t="s">
        <v>84</v>
      </c>
      <c r="H96" s="140">
        <v>950</v>
      </c>
      <c r="I96" s="149">
        <v>4</v>
      </c>
      <c r="J96" s="150">
        <v>23.5</v>
      </c>
      <c r="K96" s="151">
        <f t="shared" ref="K96:K101" si="2">IF(J96&gt;0,1/J96*34.6*67.1,"")</f>
        <v>98.794042553191488</v>
      </c>
      <c r="L96" s="139">
        <v>17.899999999999999</v>
      </c>
      <c r="M96" s="134" t="s">
        <v>777</v>
      </c>
      <c r="N96" s="134" t="s">
        <v>272</v>
      </c>
      <c r="O96" s="140" t="s">
        <v>273</v>
      </c>
      <c r="P96" s="65"/>
      <c r="Q96" s="66" t="s">
        <v>56</v>
      </c>
      <c r="R96" s="142" t="s">
        <v>373</v>
      </c>
      <c r="S96">
        <v>2012</v>
      </c>
      <c r="T96">
        <v>0</v>
      </c>
    </row>
    <row r="97" spans="1:20" ht="40" x14ac:dyDescent="0.5">
      <c r="A97" s="243"/>
      <c r="B97" s="227"/>
      <c r="C97" s="57"/>
      <c r="D97" s="147" t="s">
        <v>776</v>
      </c>
      <c r="E97" s="140" t="s">
        <v>751</v>
      </c>
      <c r="F97" s="148">
        <v>1.329</v>
      </c>
      <c r="G97" s="134" t="s">
        <v>471</v>
      </c>
      <c r="H97" s="140">
        <v>950</v>
      </c>
      <c r="I97" s="149">
        <v>4</v>
      </c>
      <c r="J97" s="156">
        <v>23</v>
      </c>
      <c r="K97" s="145">
        <f t="shared" si="2"/>
        <v>100.94173913043477</v>
      </c>
      <c r="L97" s="139">
        <v>17.899999999999999</v>
      </c>
      <c r="M97" s="134" t="s">
        <v>778</v>
      </c>
      <c r="N97" s="134" t="s">
        <v>272</v>
      </c>
      <c r="O97" s="140" t="s">
        <v>273</v>
      </c>
      <c r="P97" s="65"/>
      <c r="Q97" s="66" t="s">
        <v>56</v>
      </c>
      <c r="R97" s="142" t="s">
        <v>373</v>
      </c>
      <c r="S97">
        <v>2012</v>
      </c>
      <c r="T97">
        <v>0</v>
      </c>
    </row>
    <row r="98" spans="1:20" ht="40" x14ac:dyDescent="0.5">
      <c r="A98" s="243"/>
      <c r="B98" s="228"/>
      <c r="C98" s="143"/>
      <c r="D98" s="335" t="s">
        <v>779</v>
      </c>
      <c r="E98" s="140" t="s">
        <v>780</v>
      </c>
      <c r="F98" s="148">
        <v>0.996</v>
      </c>
      <c r="G98" s="134" t="s">
        <v>471</v>
      </c>
      <c r="H98" s="140">
        <v>890</v>
      </c>
      <c r="I98" s="149" t="s">
        <v>609</v>
      </c>
      <c r="J98" s="156">
        <v>23</v>
      </c>
      <c r="K98" s="145">
        <f t="shared" si="2"/>
        <v>100.94173913043477</v>
      </c>
      <c r="L98" s="139">
        <v>17.899999999999999</v>
      </c>
      <c r="M98" s="134" t="s">
        <v>778</v>
      </c>
      <c r="N98" s="134" t="s">
        <v>272</v>
      </c>
      <c r="O98" s="140" t="s">
        <v>273</v>
      </c>
      <c r="P98" s="65"/>
      <c r="Q98" s="66" t="s">
        <v>56</v>
      </c>
      <c r="R98" s="142" t="s">
        <v>373</v>
      </c>
      <c r="S98">
        <v>2012</v>
      </c>
      <c r="T98">
        <v>0</v>
      </c>
    </row>
    <row r="99" spans="1:20" ht="50" x14ac:dyDescent="0.5">
      <c r="A99" s="346"/>
      <c r="B99" s="347"/>
      <c r="C99" s="414" t="s">
        <v>781</v>
      </c>
      <c r="D99" s="147" t="s">
        <v>782</v>
      </c>
      <c r="E99" s="140" t="s">
        <v>751</v>
      </c>
      <c r="F99" s="148">
        <v>1.329</v>
      </c>
      <c r="G99" s="134" t="s">
        <v>752</v>
      </c>
      <c r="H99" s="140">
        <v>1100</v>
      </c>
      <c r="I99" s="149">
        <v>5</v>
      </c>
      <c r="J99" s="156">
        <v>21.5</v>
      </c>
      <c r="K99" s="145">
        <f t="shared" si="2"/>
        <v>107.98418604651162</v>
      </c>
      <c r="L99" s="139">
        <v>16</v>
      </c>
      <c r="M99" s="134" t="s">
        <v>783</v>
      </c>
      <c r="N99" s="134" t="s">
        <v>272</v>
      </c>
      <c r="O99" s="140" t="s">
        <v>273</v>
      </c>
      <c r="P99" s="65"/>
      <c r="Q99" s="141" t="s">
        <v>123</v>
      </c>
      <c r="R99" s="142" t="s">
        <v>373</v>
      </c>
      <c r="S99">
        <v>2012</v>
      </c>
      <c r="T99">
        <v>0</v>
      </c>
    </row>
    <row r="100" spans="1:20" ht="40" x14ac:dyDescent="0.5">
      <c r="A100" s="346"/>
      <c r="B100" s="110"/>
      <c r="C100" s="415"/>
      <c r="D100" s="147" t="s">
        <v>782</v>
      </c>
      <c r="E100" s="140" t="s">
        <v>751</v>
      </c>
      <c r="F100" s="148">
        <v>1.329</v>
      </c>
      <c r="G100" s="134" t="s">
        <v>752</v>
      </c>
      <c r="H100" s="140">
        <v>1090</v>
      </c>
      <c r="I100" s="149">
        <v>5</v>
      </c>
      <c r="J100" s="156">
        <v>20</v>
      </c>
      <c r="K100" s="145">
        <f t="shared" si="2"/>
        <v>116.083</v>
      </c>
      <c r="L100" s="139">
        <v>16</v>
      </c>
      <c r="M100" s="134" t="s">
        <v>778</v>
      </c>
      <c r="N100" s="134" t="s">
        <v>272</v>
      </c>
      <c r="O100" s="140" t="s">
        <v>273</v>
      </c>
      <c r="P100" s="65"/>
      <c r="Q100" s="141" t="s">
        <v>123</v>
      </c>
      <c r="R100" s="142" t="s">
        <v>373</v>
      </c>
      <c r="S100">
        <v>2012</v>
      </c>
      <c r="T100">
        <v>0</v>
      </c>
    </row>
    <row r="101" spans="1:20" ht="40" x14ac:dyDescent="0.5">
      <c r="A101" s="346"/>
      <c r="B101" s="337"/>
      <c r="C101" s="416"/>
      <c r="D101" s="147" t="s">
        <v>784</v>
      </c>
      <c r="E101" s="140" t="s">
        <v>761</v>
      </c>
      <c r="F101" s="140">
        <v>1.496</v>
      </c>
      <c r="G101" s="134" t="s">
        <v>752</v>
      </c>
      <c r="H101" s="140">
        <v>1170</v>
      </c>
      <c r="I101" s="149">
        <v>5</v>
      </c>
      <c r="J101" s="156">
        <v>18.399999999999999</v>
      </c>
      <c r="K101" s="145">
        <f t="shared" si="2"/>
        <v>126.17717391304349</v>
      </c>
      <c r="L101" s="139">
        <v>16</v>
      </c>
      <c r="M101" s="134" t="s">
        <v>778</v>
      </c>
      <c r="N101" s="134" t="s">
        <v>272</v>
      </c>
      <c r="O101" s="140" t="s">
        <v>38</v>
      </c>
      <c r="P101" s="65"/>
      <c r="Q101" s="141" t="s">
        <v>123</v>
      </c>
      <c r="R101" s="142" t="s">
        <v>360</v>
      </c>
      <c r="S101">
        <v>2012</v>
      </c>
      <c r="T101">
        <v>0</v>
      </c>
    </row>
    <row r="102" spans="1:20" ht="40" x14ac:dyDescent="0.5">
      <c r="A102" s="243"/>
      <c r="B102" s="227"/>
      <c r="C102" s="348" t="s">
        <v>785</v>
      </c>
      <c r="D102" s="147" t="s">
        <v>786</v>
      </c>
      <c r="E102" s="140" t="s">
        <v>761</v>
      </c>
      <c r="F102" s="148">
        <v>1.496</v>
      </c>
      <c r="G102" s="134" t="s">
        <v>752</v>
      </c>
      <c r="H102" s="140" t="s">
        <v>787</v>
      </c>
      <c r="I102" s="149">
        <v>7</v>
      </c>
      <c r="J102" s="144">
        <v>19.2</v>
      </c>
      <c r="K102" s="145">
        <f>IF(J102&gt;0,1/J102*34.6*67.1,"")</f>
        <v>120.91979166666667</v>
      </c>
      <c r="L102" s="139">
        <v>16</v>
      </c>
      <c r="M102" s="134" t="s">
        <v>778</v>
      </c>
      <c r="N102" s="134" t="s">
        <v>272</v>
      </c>
      <c r="O102" s="140" t="s">
        <v>273</v>
      </c>
      <c r="P102" s="65"/>
      <c r="Q102" s="141" t="s">
        <v>123</v>
      </c>
      <c r="R102" s="142" t="s">
        <v>368</v>
      </c>
      <c r="S102">
        <v>2012</v>
      </c>
      <c r="T102">
        <v>0</v>
      </c>
    </row>
    <row r="103" spans="1:20" ht="20" x14ac:dyDescent="0.5">
      <c r="A103" s="243"/>
      <c r="B103" s="228"/>
      <c r="C103" s="349"/>
      <c r="D103" s="147" t="s">
        <v>788</v>
      </c>
      <c r="E103" s="140" t="s">
        <v>761</v>
      </c>
      <c r="F103" s="148">
        <v>1.496</v>
      </c>
      <c r="G103" s="134" t="s">
        <v>789</v>
      </c>
      <c r="H103" s="140" t="s">
        <v>790</v>
      </c>
      <c r="I103" s="149">
        <v>7</v>
      </c>
      <c r="J103" s="144">
        <v>14</v>
      </c>
      <c r="K103" s="145">
        <f>IF(J103&gt;0,1/J103*34.6*67.1,"")</f>
        <v>165.83285714285714</v>
      </c>
      <c r="L103" s="158">
        <v>13</v>
      </c>
      <c r="M103" s="134" t="s">
        <v>319</v>
      </c>
      <c r="N103" s="134" t="s">
        <v>280</v>
      </c>
      <c r="O103" s="140" t="s">
        <v>329</v>
      </c>
      <c r="P103" s="65"/>
      <c r="Q103" s="141" t="s">
        <v>123</v>
      </c>
      <c r="R103" s="142" t="s">
        <v>367</v>
      </c>
      <c r="S103">
        <v>2012</v>
      </c>
      <c r="T103">
        <v>0</v>
      </c>
    </row>
    <row r="104" spans="1:20" ht="50" x14ac:dyDescent="0.5">
      <c r="A104" s="351"/>
      <c r="B104" s="341"/>
      <c r="C104" s="352" t="s">
        <v>791</v>
      </c>
      <c r="D104" s="353" t="s">
        <v>792</v>
      </c>
      <c r="E104" s="134" t="s">
        <v>793</v>
      </c>
      <c r="F104" s="164">
        <v>3.31</v>
      </c>
      <c r="G104" s="165" t="s">
        <v>794</v>
      </c>
      <c r="H104" s="165" t="s">
        <v>795</v>
      </c>
      <c r="I104" s="354">
        <v>5</v>
      </c>
      <c r="J104" s="355">
        <v>17.8</v>
      </c>
      <c r="K104" s="151">
        <f>IF(J104&gt;0,1/J104*34.6*67.1,"")</f>
        <v>130.43033707865169</v>
      </c>
      <c r="L104" s="168" t="s">
        <v>796</v>
      </c>
      <c r="M104" s="168" t="s">
        <v>271</v>
      </c>
      <c r="N104" s="134" t="s">
        <v>280</v>
      </c>
      <c r="O104" s="134" t="s">
        <v>329</v>
      </c>
      <c r="P104" s="140"/>
      <c r="Q104" s="66" t="s">
        <v>56</v>
      </c>
      <c r="R104" s="142" t="s">
        <v>355</v>
      </c>
      <c r="S104">
        <v>2012</v>
      </c>
      <c r="T104">
        <v>0</v>
      </c>
    </row>
    <row r="105" spans="1:20" ht="20" x14ac:dyDescent="0.5">
      <c r="A105" s="351"/>
      <c r="B105" s="356"/>
      <c r="C105" s="79" t="s">
        <v>797</v>
      </c>
      <c r="D105" s="335" t="s">
        <v>798</v>
      </c>
      <c r="E105" s="140" t="s">
        <v>761</v>
      </c>
      <c r="F105" s="140">
        <v>1.496</v>
      </c>
      <c r="G105" s="134" t="s">
        <v>76</v>
      </c>
      <c r="H105" s="134" t="s">
        <v>799</v>
      </c>
      <c r="I105" s="149">
        <v>5</v>
      </c>
      <c r="J105" s="170">
        <v>17.2</v>
      </c>
      <c r="K105" s="145">
        <f t="shared" ref="K105:K111" si="3">IF(J105&gt;0,1/J105*34.6*67.1,"")</f>
        <v>134.98023255813953</v>
      </c>
      <c r="L105" s="139">
        <v>16</v>
      </c>
      <c r="M105" s="140" t="s">
        <v>610</v>
      </c>
      <c r="N105" s="134" t="s">
        <v>280</v>
      </c>
      <c r="O105" s="140" t="s">
        <v>273</v>
      </c>
      <c r="P105" s="65"/>
      <c r="Q105" s="141" t="s">
        <v>123</v>
      </c>
      <c r="R105" s="142" t="s">
        <v>367</v>
      </c>
      <c r="S105">
        <v>2012</v>
      </c>
      <c r="T105">
        <v>0</v>
      </c>
    </row>
    <row r="106" spans="1:20" ht="20" x14ac:dyDescent="0.5">
      <c r="A106" s="351"/>
      <c r="B106" s="342"/>
      <c r="C106" s="143"/>
      <c r="D106" s="335" t="s">
        <v>800</v>
      </c>
      <c r="E106" s="140" t="s">
        <v>761</v>
      </c>
      <c r="F106" s="140">
        <v>1.496</v>
      </c>
      <c r="G106" s="134" t="s">
        <v>76</v>
      </c>
      <c r="H106" s="134" t="s">
        <v>801</v>
      </c>
      <c r="I106" s="149">
        <v>5</v>
      </c>
      <c r="J106" s="170">
        <v>16.2</v>
      </c>
      <c r="K106" s="145">
        <f t="shared" si="3"/>
        <v>143.31234567901234</v>
      </c>
      <c r="L106" s="139">
        <v>16</v>
      </c>
      <c r="M106" s="140" t="s">
        <v>610</v>
      </c>
      <c r="N106" s="134" t="s">
        <v>280</v>
      </c>
      <c r="O106" s="140" t="s">
        <v>329</v>
      </c>
      <c r="P106" s="65"/>
      <c r="Q106" s="141" t="s">
        <v>123</v>
      </c>
      <c r="R106" s="142" t="s">
        <v>45</v>
      </c>
      <c r="S106">
        <v>2012</v>
      </c>
      <c r="T106">
        <v>0</v>
      </c>
    </row>
    <row r="107" spans="1:20" ht="30" x14ac:dyDescent="0.5">
      <c r="A107" s="351"/>
      <c r="B107" s="356"/>
      <c r="C107" s="357" t="s">
        <v>802</v>
      </c>
      <c r="D107" s="335" t="s">
        <v>798</v>
      </c>
      <c r="E107" s="140" t="s">
        <v>761</v>
      </c>
      <c r="F107" s="140">
        <v>1.496</v>
      </c>
      <c r="G107" s="134" t="s">
        <v>803</v>
      </c>
      <c r="H107" s="134" t="s">
        <v>804</v>
      </c>
      <c r="I107" s="149">
        <v>5</v>
      </c>
      <c r="J107" s="161">
        <v>16.399999999999999</v>
      </c>
      <c r="K107" s="145">
        <f t="shared" si="3"/>
        <v>141.56463414634146</v>
      </c>
      <c r="L107" s="158">
        <v>16</v>
      </c>
      <c r="M107" s="134" t="s">
        <v>805</v>
      </c>
      <c r="N107" s="134" t="s">
        <v>280</v>
      </c>
      <c r="O107" s="140" t="s">
        <v>273</v>
      </c>
      <c r="P107" s="65"/>
      <c r="Q107" s="141" t="s">
        <v>123</v>
      </c>
      <c r="R107" s="142" t="s">
        <v>45</v>
      </c>
      <c r="S107">
        <v>2012</v>
      </c>
      <c r="T107">
        <v>0</v>
      </c>
    </row>
    <row r="108" spans="1:20" ht="20" x14ac:dyDescent="0.5">
      <c r="A108" s="351"/>
      <c r="B108" s="342"/>
      <c r="C108" s="143"/>
      <c r="D108" s="335" t="s">
        <v>800</v>
      </c>
      <c r="E108" s="140" t="s">
        <v>761</v>
      </c>
      <c r="F108" s="140">
        <v>1.496</v>
      </c>
      <c r="G108" s="134" t="s">
        <v>803</v>
      </c>
      <c r="H108" s="134" t="s">
        <v>806</v>
      </c>
      <c r="I108" s="149">
        <v>5</v>
      </c>
      <c r="J108" s="170">
        <v>14</v>
      </c>
      <c r="K108" s="145">
        <f t="shared" si="3"/>
        <v>165.83285714285714</v>
      </c>
      <c r="L108" s="139">
        <v>16</v>
      </c>
      <c r="M108" s="140" t="s">
        <v>610</v>
      </c>
      <c r="N108" s="134" t="s">
        <v>280</v>
      </c>
      <c r="O108" s="140" t="s">
        <v>329</v>
      </c>
      <c r="P108" s="65"/>
      <c r="Q108" s="141" t="s">
        <v>123</v>
      </c>
      <c r="R108" s="142" t="s">
        <v>46</v>
      </c>
      <c r="S108">
        <v>2012</v>
      </c>
      <c r="T108">
        <v>0</v>
      </c>
    </row>
    <row r="109" spans="1:20" ht="40" x14ac:dyDescent="0.5">
      <c r="A109" s="117"/>
      <c r="B109" s="255"/>
      <c r="C109" s="358" t="s">
        <v>807</v>
      </c>
      <c r="D109" s="335" t="s">
        <v>808</v>
      </c>
      <c r="E109" s="140" t="s">
        <v>761</v>
      </c>
      <c r="F109" s="148">
        <v>1.496</v>
      </c>
      <c r="G109" s="134" t="s">
        <v>809</v>
      </c>
      <c r="H109" s="134" t="s">
        <v>810</v>
      </c>
      <c r="I109" s="149">
        <v>5</v>
      </c>
      <c r="J109" s="170">
        <v>16.600000000000001</v>
      </c>
      <c r="K109" s="145">
        <f t="shared" si="3"/>
        <v>139.85903614457828</v>
      </c>
      <c r="L109" s="139">
        <v>13</v>
      </c>
      <c r="M109" s="134" t="s">
        <v>811</v>
      </c>
      <c r="N109" s="134" t="s">
        <v>272</v>
      </c>
      <c r="O109" s="140" t="s">
        <v>273</v>
      </c>
      <c r="P109" s="65"/>
      <c r="Q109" s="66" t="s">
        <v>56</v>
      </c>
      <c r="R109" s="142" t="s">
        <v>373</v>
      </c>
      <c r="S109">
        <v>2012</v>
      </c>
      <c r="T109">
        <v>0</v>
      </c>
    </row>
    <row r="110" spans="1:20" ht="40" x14ac:dyDescent="0.5">
      <c r="A110" s="243"/>
      <c r="B110" s="227"/>
      <c r="C110" s="171"/>
      <c r="D110" s="335" t="s">
        <v>812</v>
      </c>
      <c r="E110" s="140" t="s">
        <v>813</v>
      </c>
      <c r="F110" s="140">
        <v>1.7969999999999999</v>
      </c>
      <c r="G110" s="134" t="s">
        <v>809</v>
      </c>
      <c r="H110" s="134" t="s">
        <v>814</v>
      </c>
      <c r="I110" s="149">
        <v>5</v>
      </c>
      <c r="J110" s="161">
        <v>16.600000000000001</v>
      </c>
      <c r="K110" s="145">
        <f t="shared" si="3"/>
        <v>139.85903614457828</v>
      </c>
      <c r="L110" s="158">
        <v>13</v>
      </c>
      <c r="M110" s="134" t="s">
        <v>811</v>
      </c>
      <c r="N110" s="134" t="s">
        <v>280</v>
      </c>
      <c r="O110" s="140" t="s">
        <v>273</v>
      </c>
      <c r="P110" s="65"/>
      <c r="Q110" s="66" t="s">
        <v>56</v>
      </c>
      <c r="R110" s="142" t="s">
        <v>373</v>
      </c>
      <c r="S110">
        <v>2012</v>
      </c>
      <c r="T110">
        <v>0</v>
      </c>
    </row>
    <row r="111" spans="1:20" ht="40" x14ac:dyDescent="0.5">
      <c r="A111" s="243"/>
      <c r="B111" s="228"/>
      <c r="C111" s="359"/>
      <c r="D111" s="335" t="s">
        <v>815</v>
      </c>
      <c r="E111" s="140" t="s">
        <v>813</v>
      </c>
      <c r="F111" s="148">
        <v>1.7969999999999999</v>
      </c>
      <c r="G111" s="134" t="s">
        <v>809</v>
      </c>
      <c r="H111" s="134" t="s">
        <v>816</v>
      </c>
      <c r="I111" s="149">
        <v>5</v>
      </c>
      <c r="J111" s="170">
        <v>15</v>
      </c>
      <c r="K111" s="145">
        <f t="shared" si="3"/>
        <v>154.77733333333333</v>
      </c>
      <c r="L111" s="139">
        <v>13</v>
      </c>
      <c r="M111" s="134" t="s">
        <v>811</v>
      </c>
      <c r="N111" s="134" t="s">
        <v>280</v>
      </c>
      <c r="O111" s="140" t="s">
        <v>329</v>
      </c>
      <c r="P111" s="65"/>
      <c r="Q111" s="66" t="s">
        <v>56</v>
      </c>
      <c r="R111" s="142" t="s">
        <v>360</v>
      </c>
      <c r="S111">
        <v>2012</v>
      </c>
      <c r="T111">
        <v>0</v>
      </c>
    </row>
    <row r="112" spans="1:20" ht="40" x14ac:dyDescent="0.45">
      <c r="A112" s="351"/>
      <c r="B112" s="356"/>
      <c r="C112" s="171" t="s">
        <v>817</v>
      </c>
      <c r="D112" s="147" t="s">
        <v>818</v>
      </c>
      <c r="E112" s="140" t="s">
        <v>819</v>
      </c>
      <c r="F112" s="148">
        <v>1.7969999999999999</v>
      </c>
      <c r="G112" s="134" t="s">
        <v>820</v>
      </c>
      <c r="H112" s="140" t="s">
        <v>821</v>
      </c>
      <c r="I112" s="149">
        <v>7</v>
      </c>
      <c r="J112" s="150">
        <v>16.600000000000001</v>
      </c>
      <c r="K112" s="151">
        <f>IF(J112&gt;0,1/J112*34.6*67.1,"")</f>
        <v>139.85903614457828</v>
      </c>
      <c r="L112" s="139">
        <v>13</v>
      </c>
      <c r="M112" s="134" t="s">
        <v>822</v>
      </c>
      <c r="N112" s="140" t="s">
        <v>32</v>
      </c>
      <c r="O112" s="140" t="s">
        <v>33</v>
      </c>
      <c r="P112" s="140"/>
      <c r="Q112" s="141" t="s">
        <v>123</v>
      </c>
      <c r="R112" s="162" t="s">
        <v>373</v>
      </c>
      <c r="S112">
        <v>2012</v>
      </c>
      <c r="T112">
        <v>0</v>
      </c>
    </row>
    <row r="113" spans="1:20" ht="40" x14ac:dyDescent="0.45">
      <c r="A113" s="351"/>
      <c r="B113" s="356"/>
      <c r="C113" s="181"/>
      <c r="D113" s="147" t="s">
        <v>823</v>
      </c>
      <c r="E113" s="140" t="s">
        <v>819</v>
      </c>
      <c r="F113" s="140">
        <v>1.7969999999999999</v>
      </c>
      <c r="G113" s="134" t="s">
        <v>820</v>
      </c>
      <c r="H113" s="140" t="s">
        <v>824</v>
      </c>
      <c r="I113" s="149">
        <v>7</v>
      </c>
      <c r="J113" s="144">
        <v>16.600000000000001</v>
      </c>
      <c r="K113" s="145">
        <f>IF(J113&gt;0,1/J113*34.6*67.1,"")</f>
        <v>139.85903614457828</v>
      </c>
      <c r="L113" s="158">
        <v>13</v>
      </c>
      <c r="M113" s="134" t="s">
        <v>822</v>
      </c>
      <c r="N113" s="134" t="s">
        <v>32</v>
      </c>
      <c r="O113" s="140" t="s">
        <v>33</v>
      </c>
      <c r="P113" s="140"/>
      <c r="Q113" s="141" t="s">
        <v>123</v>
      </c>
      <c r="R113" s="162" t="s">
        <v>373</v>
      </c>
      <c r="S113">
        <v>2012</v>
      </c>
      <c r="T113">
        <v>0</v>
      </c>
    </row>
    <row r="114" spans="1:20" ht="40" x14ac:dyDescent="0.45">
      <c r="A114" s="351"/>
      <c r="B114" s="356"/>
      <c r="C114" s="171"/>
      <c r="D114" s="147" t="s">
        <v>825</v>
      </c>
      <c r="E114" s="140" t="s">
        <v>826</v>
      </c>
      <c r="F114" s="148">
        <v>1.986</v>
      </c>
      <c r="G114" s="134" t="s">
        <v>820</v>
      </c>
      <c r="H114" s="140" t="s">
        <v>827</v>
      </c>
      <c r="I114" s="149">
        <v>6</v>
      </c>
      <c r="J114" s="156">
        <v>15.6</v>
      </c>
      <c r="K114" s="145">
        <f>IF(J114&gt;0,1/J114*34.6*67.1,"")</f>
        <v>148.824358974359</v>
      </c>
      <c r="L114" s="139">
        <v>13</v>
      </c>
      <c r="M114" s="134" t="s">
        <v>822</v>
      </c>
      <c r="N114" s="140" t="s">
        <v>32</v>
      </c>
      <c r="O114" s="140" t="s">
        <v>33</v>
      </c>
      <c r="P114" s="140"/>
      <c r="Q114" s="141" t="s">
        <v>123</v>
      </c>
      <c r="R114" s="360" t="s">
        <v>368</v>
      </c>
      <c r="S114">
        <v>2012</v>
      </c>
      <c r="T114">
        <v>0</v>
      </c>
    </row>
    <row r="115" spans="1:20" ht="40" x14ac:dyDescent="0.45">
      <c r="A115" s="351"/>
      <c r="B115" s="356"/>
      <c r="C115" s="171"/>
      <c r="D115" s="147" t="s">
        <v>828</v>
      </c>
      <c r="E115" s="140" t="s">
        <v>819</v>
      </c>
      <c r="F115" s="148">
        <v>1.7969999999999999</v>
      </c>
      <c r="G115" s="134" t="s">
        <v>820</v>
      </c>
      <c r="H115" s="140" t="s">
        <v>829</v>
      </c>
      <c r="I115" s="149">
        <v>7</v>
      </c>
      <c r="J115" s="156">
        <v>15.6</v>
      </c>
      <c r="K115" s="145">
        <f>IF(J115&gt;0,1/J115*34.6*67.1,"")</f>
        <v>148.824358974359</v>
      </c>
      <c r="L115" s="139">
        <v>13</v>
      </c>
      <c r="M115" s="134" t="s">
        <v>822</v>
      </c>
      <c r="N115" s="140" t="s">
        <v>32</v>
      </c>
      <c r="O115" s="140" t="s">
        <v>38</v>
      </c>
      <c r="P115" s="140"/>
      <c r="Q115" s="141" t="s">
        <v>123</v>
      </c>
      <c r="R115" s="360" t="s">
        <v>368</v>
      </c>
      <c r="S115">
        <v>2012</v>
      </c>
      <c r="T115">
        <v>0</v>
      </c>
    </row>
    <row r="116" spans="1:20" ht="40" x14ac:dyDescent="0.45">
      <c r="A116" s="351"/>
      <c r="B116" s="342"/>
      <c r="C116" s="359"/>
      <c r="D116" s="147" t="s">
        <v>830</v>
      </c>
      <c r="E116" s="140" t="s">
        <v>819</v>
      </c>
      <c r="F116" s="148">
        <v>1.7969999999999999</v>
      </c>
      <c r="G116" s="134" t="s">
        <v>820</v>
      </c>
      <c r="H116" s="140" t="s">
        <v>829</v>
      </c>
      <c r="I116" s="149">
        <v>7</v>
      </c>
      <c r="J116" s="156">
        <v>15.6</v>
      </c>
      <c r="K116" s="145">
        <f>IF(J116&gt;0,1/J116*34.6*67.1,"")</f>
        <v>148.824358974359</v>
      </c>
      <c r="L116" s="139">
        <v>13</v>
      </c>
      <c r="M116" s="134" t="s">
        <v>822</v>
      </c>
      <c r="N116" s="140" t="s">
        <v>32</v>
      </c>
      <c r="O116" s="140" t="s">
        <v>38</v>
      </c>
      <c r="P116" s="134"/>
      <c r="Q116" s="141" t="s">
        <v>123</v>
      </c>
      <c r="R116" s="360" t="s">
        <v>368</v>
      </c>
      <c r="S116">
        <v>2012</v>
      </c>
      <c r="T116">
        <v>0</v>
      </c>
    </row>
    <row r="117" spans="1:20" ht="20" x14ac:dyDescent="0.5">
      <c r="A117" s="351"/>
      <c r="B117" s="356"/>
      <c r="C117" s="171" t="s">
        <v>831</v>
      </c>
      <c r="D117" s="335" t="s">
        <v>832</v>
      </c>
      <c r="E117" s="140" t="s">
        <v>29</v>
      </c>
      <c r="F117" s="140">
        <v>1.2969999999999999</v>
      </c>
      <c r="G117" s="165" t="s">
        <v>833</v>
      </c>
      <c r="H117" s="165" t="s">
        <v>834</v>
      </c>
      <c r="I117" s="354">
        <v>5</v>
      </c>
      <c r="J117" s="361">
        <v>16.399999999999999</v>
      </c>
      <c r="K117" s="151">
        <f t="shared" ref="K117:K139" si="4">IF(J117&gt;0,1/J117*34.6*67.1,"")</f>
        <v>141.56463414634146</v>
      </c>
      <c r="L117" s="168" t="s">
        <v>835</v>
      </c>
      <c r="M117" s="136" t="s">
        <v>319</v>
      </c>
      <c r="N117" s="140" t="s">
        <v>32</v>
      </c>
      <c r="O117" s="140" t="s">
        <v>33</v>
      </c>
      <c r="P117" s="134"/>
      <c r="Q117" s="66" t="s">
        <v>56</v>
      </c>
      <c r="R117" s="142" t="s">
        <v>45</v>
      </c>
      <c r="S117">
        <v>2012</v>
      </c>
      <c r="T117">
        <v>0</v>
      </c>
    </row>
    <row r="118" spans="1:20" ht="20" x14ac:dyDescent="0.5">
      <c r="A118" s="351"/>
      <c r="B118" s="356"/>
      <c r="C118" s="171"/>
      <c r="D118" s="147" t="s">
        <v>836</v>
      </c>
      <c r="E118" s="140" t="s">
        <v>837</v>
      </c>
      <c r="F118" s="140">
        <v>1.2969999999999999</v>
      </c>
      <c r="G118" s="134" t="s">
        <v>838</v>
      </c>
      <c r="H118" s="134" t="s">
        <v>834</v>
      </c>
      <c r="I118" s="136">
        <v>5</v>
      </c>
      <c r="J118" s="170">
        <v>16.399999999999999</v>
      </c>
      <c r="K118" s="223">
        <f t="shared" si="4"/>
        <v>141.56463414634146</v>
      </c>
      <c r="L118" s="281">
        <v>16</v>
      </c>
      <c r="M118" s="140" t="s">
        <v>688</v>
      </c>
      <c r="N118" s="140" t="s">
        <v>32</v>
      </c>
      <c r="O118" s="140" t="s">
        <v>273</v>
      </c>
      <c r="P118" s="87"/>
      <c r="Q118" s="363" t="s">
        <v>552</v>
      </c>
      <c r="R118" s="142" t="s">
        <v>45</v>
      </c>
      <c r="S118">
        <v>2012</v>
      </c>
      <c r="T118">
        <v>0</v>
      </c>
    </row>
    <row r="119" spans="1:20" ht="20" x14ac:dyDescent="0.5">
      <c r="A119" s="351"/>
      <c r="B119" s="356"/>
      <c r="C119" s="181"/>
      <c r="D119" s="335" t="s">
        <v>839</v>
      </c>
      <c r="E119" s="140" t="s">
        <v>840</v>
      </c>
      <c r="F119" s="140">
        <v>1.4950000000000001</v>
      </c>
      <c r="G119" s="165" t="s">
        <v>833</v>
      </c>
      <c r="H119" s="165" t="s">
        <v>841</v>
      </c>
      <c r="I119" s="354">
        <v>5</v>
      </c>
      <c r="J119" s="365">
        <v>16</v>
      </c>
      <c r="K119" s="138">
        <f t="shared" si="4"/>
        <v>145.10374999999999</v>
      </c>
      <c r="L119" s="168" t="s">
        <v>835</v>
      </c>
      <c r="M119" s="136" t="s">
        <v>319</v>
      </c>
      <c r="N119" s="140" t="s">
        <v>280</v>
      </c>
      <c r="O119" s="140" t="s">
        <v>273</v>
      </c>
      <c r="P119" s="140"/>
      <c r="Q119" s="66" t="s">
        <v>56</v>
      </c>
      <c r="R119" s="142" t="s">
        <v>45</v>
      </c>
      <c r="S119">
        <v>2012</v>
      </c>
      <c r="T119">
        <v>0</v>
      </c>
    </row>
    <row r="120" spans="1:20" ht="20" x14ac:dyDescent="0.5">
      <c r="A120" s="351"/>
      <c r="B120" s="356"/>
      <c r="C120" s="181"/>
      <c r="D120" s="147" t="s">
        <v>842</v>
      </c>
      <c r="E120" s="140" t="s">
        <v>840</v>
      </c>
      <c r="F120" s="140">
        <v>1.4950000000000001</v>
      </c>
      <c r="G120" s="134" t="s">
        <v>838</v>
      </c>
      <c r="H120" s="134" t="s">
        <v>841</v>
      </c>
      <c r="I120" s="136">
        <v>5</v>
      </c>
      <c r="J120" s="366">
        <v>16</v>
      </c>
      <c r="K120" s="223">
        <f t="shared" si="4"/>
        <v>145.10374999999999</v>
      </c>
      <c r="L120" s="281">
        <v>16</v>
      </c>
      <c r="M120" s="140" t="s">
        <v>688</v>
      </c>
      <c r="N120" s="140" t="s">
        <v>32</v>
      </c>
      <c r="O120" s="140" t="s">
        <v>273</v>
      </c>
      <c r="P120" s="87"/>
      <c r="Q120" s="363" t="s">
        <v>552</v>
      </c>
      <c r="R120" s="142" t="s">
        <v>45</v>
      </c>
      <c r="S120">
        <v>2012</v>
      </c>
      <c r="T120">
        <v>0</v>
      </c>
    </row>
    <row r="121" spans="1:20" ht="20" x14ac:dyDescent="0.5">
      <c r="A121" s="351"/>
      <c r="B121" s="356"/>
      <c r="C121" s="131"/>
      <c r="D121" s="335" t="s">
        <v>843</v>
      </c>
      <c r="E121" s="140" t="s">
        <v>29</v>
      </c>
      <c r="F121" s="140">
        <v>1.2969999999999999</v>
      </c>
      <c r="G121" s="165" t="s">
        <v>833</v>
      </c>
      <c r="H121" s="165" t="s">
        <v>844</v>
      </c>
      <c r="I121" s="354">
        <v>5</v>
      </c>
      <c r="J121" s="170">
        <v>15.2</v>
      </c>
      <c r="K121" s="145">
        <f t="shared" si="4"/>
        <v>152.74078947368417</v>
      </c>
      <c r="L121" s="168" t="s">
        <v>835</v>
      </c>
      <c r="M121" s="136" t="s">
        <v>319</v>
      </c>
      <c r="N121" s="140" t="s">
        <v>32</v>
      </c>
      <c r="O121" s="140" t="s">
        <v>329</v>
      </c>
      <c r="P121" s="134"/>
      <c r="Q121" s="66" t="s">
        <v>56</v>
      </c>
      <c r="R121" s="142" t="s">
        <v>46</v>
      </c>
      <c r="S121">
        <v>2012</v>
      </c>
      <c r="T121">
        <v>0</v>
      </c>
    </row>
    <row r="122" spans="1:20" ht="20" x14ac:dyDescent="0.5">
      <c r="A122" s="351"/>
      <c r="B122" s="228"/>
      <c r="C122" s="175"/>
      <c r="D122" s="147" t="s">
        <v>845</v>
      </c>
      <c r="E122" s="140" t="s">
        <v>837</v>
      </c>
      <c r="F122" s="140">
        <v>1.2969999999999999</v>
      </c>
      <c r="G122" s="134" t="s">
        <v>838</v>
      </c>
      <c r="H122" s="134" t="s">
        <v>844</v>
      </c>
      <c r="I122" s="136">
        <v>5</v>
      </c>
      <c r="J122" s="170">
        <v>15.2</v>
      </c>
      <c r="K122" s="223">
        <f t="shared" si="4"/>
        <v>152.74078947368417</v>
      </c>
      <c r="L122" s="281">
        <v>16</v>
      </c>
      <c r="M122" s="140" t="s">
        <v>688</v>
      </c>
      <c r="N122" s="140" t="s">
        <v>32</v>
      </c>
      <c r="O122" s="140" t="s">
        <v>329</v>
      </c>
      <c r="P122" s="87"/>
      <c r="Q122" s="363" t="s">
        <v>552</v>
      </c>
      <c r="R122" s="142" t="s">
        <v>46</v>
      </c>
      <c r="S122">
        <v>2012</v>
      </c>
      <c r="T122">
        <v>0</v>
      </c>
    </row>
    <row r="123" spans="1:20" ht="20" x14ac:dyDescent="0.5">
      <c r="A123" s="351"/>
      <c r="B123" s="356"/>
      <c r="C123" s="358" t="s">
        <v>846</v>
      </c>
      <c r="D123" s="335" t="s">
        <v>847</v>
      </c>
      <c r="E123" s="134" t="s">
        <v>761</v>
      </c>
      <c r="F123" s="134" t="s">
        <v>848</v>
      </c>
      <c r="G123" s="165" t="s">
        <v>849</v>
      </c>
      <c r="H123" s="165" t="s">
        <v>850</v>
      </c>
      <c r="I123" s="354">
        <v>5</v>
      </c>
      <c r="J123" s="355">
        <v>16.2</v>
      </c>
      <c r="K123" s="151">
        <f t="shared" si="4"/>
        <v>143.31234567901234</v>
      </c>
      <c r="L123" s="168" t="s">
        <v>835</v>
      </c>
      <c r="M123" s="168" t="s">
        <v>805</v>
      </c>
      <c r="N123" s="367" t="s">
        <v>280</v>
      </c>
      <c r="O123" s="134" t="s">
        <v>33</v>
      </c>
      <c r="P123" s="140"/>
      <c r="Q123" s="66" t="str">
        <f>IF(LEFT(D123,1)="C","☆☆☆",IF(LEFT(D123,1)="D","☆☆☆☆",""))</f>
        <v>☆☆☆</v>
      </c>
      <c r="R123" s="142" t="s">
        <v>45</v>
      </c>
      <c r="S123">
        <v>2012</v>
      </c>
      <c r="T123">
        <v>0</v>
      </c>
    </row>
    <row r="124" spans="1:20" ht="20" x14ac:dyDescent="0.5">
      <c r="A124" s="351"/>
      <c r="B124" s="356"/>
      <c r="C124" s="79"/>
      <c r="D124" s="335" t="s">
        <v>851</v>
      </c>
      <c r="E124" s="134" t="s">
        <v>761</v>
      </c>
      <c r="F124" s="134" t="s">
        <v>848</v>
      </c>
      <c r="G124" s="165" t="s">
        <v>849</v>
      </c>
      <c r="H124" s="165" t="s">
        <v>98</v>
      </c>
      <c r="I124" s="354">
        <v>5</v>
      </c>
      <c r="J124" s="161">
        <v>15</v>
      </c>
      <c r="K124" s="145">
        <f t="shared" si="4"/>
        <v>154.77733333333333</v>
      </c>
      <c r="L124" s="168" t="s">
        <v>835</v>
      </c>
      <c r="M124" s="168" t="s">
        <v>852</v>
      </c>
      <c r="N124" s="367" t="s">
        <v>280</v>
      </c>
      <c r="O124" s="134" t="s">
        <v>329</v>
      </c>
      <c r="P124" s="140"/>
      <c r="Q124" s="66" t="str">
        <f>IF(LEFT(D124,1)="C","☆☆☆",IF(LEFT(D124,1)="D","☆☆☆☆",""))</f>
        <v>☆☆☆</v>
      </c>
      <c r="R124" s="142" t="s">
        <v>46</v>
      </c>
      <c r="S124">
        <v>2012</v>
      </c>
      <c r="T124">
        <v>0</v>
      </c>
    </row>
    <row r="125" spans="1:20" ht="60" x14ac:dyDescent="0.5">
      <c r="A125" s="117"/>
      <c r="B125" s="255"/>
      <c r="C125" s="132" t="s">
        <v>853</v>
      </c>
      <c r="D125" s="335" t="s">
        <v>854</v>
      </c>
      <c r="E125" s="134" t="s">
        <v>855</v>
      </c>
      <c r="F125" s="140">
        <v>3.456</v>
      </c>
      <c r="G125" s="134" t="s">
        <v>856</v>
      </c>
      <c r="H125" s="134" t="s">
        <v>857</v>
      </c>
      <c r="I125" s="149">
        <v>5</v>
      </c>
      <c r="J125" s="368">
        <v>15.8</v>
      </c>
      <c r="K125" s="151">
        <f t="shared" si="4"/>
        <v>146.9405063291139</v>
      </c>
      <c r="L125" s="158">
        <v>8.9</v>
      </c>
      <c r="M125" s="134" t="s">
        <v>285</v>
      </c>
      <c r="N125" s="134" t="s">
        <v>280</v>
      </c>
      <c r="O125" s="140" t="s">
        <v>286</v>
      </c>
      <c r="P125" s="140"/>
      <c r="Q125" s="66" t="s">
        <v>56</v>
      </c>
      <c r="R125" s="142" t="s">
        <v>355</v>
      </c>
      <c r="S125">
        <v>2012</v>
      </c>
      <c r="T125">
        <v>0</v>
      </c>
    </row>
    <row r="126" spans="1:20" ht="40" x14ac:dyDescent="0.5">
      <c r="A126" s="243"/>
      <c r="B126" s="227"/>
      <c r="C126" s="181"/>
      <c r="D126" s="335" t="s">
        <v>858</v>
      </c>
      <c r="E126" s="134" t="s">
        <v>311</v>
      </c>
      <c r="F126" s="134">
        <v>2.4990000000000001</v>
      </c>
      <c r="G126" s="134" t="s">
        <v>337</v>
      </c>
      <c r="H126" s="134" t="s">
        <v>859</v>
      </c>
      <c r="I126" s="136">
        <v>5</v>
      </c>
      <c r="J126" s="161">
        <v>12.4</v>
      </c>
      <c r="K126" s="145">
        <f t="shared" si="4"/>
        <v>187.23064516129031</v>
      </c>
      <c r="L126" s="158">
        <v>10.5</v>
      </c>
      <c r="M126" s="134" t="s">
        <v>304</v>
      </c>
      <c r="N126" s="134" t="s">
        <v>280</v>
      </c>
      <c r="O126" s="140" t="s">
        <v>286</v>
      </c>
      <c r="P126" s="65"/>
      <c r="Q126" s="141" t="s">
        <v>123</v>
      </c>
      <c r="R126" s="142" t="s">
        <v>360</v>
      </c>
      <c r="S126">
        <v>2012</v>
      </c>
      <c r="T126">
        <v>0</v>
      </c>
    </row>
    <row r="127" spans="1:20" ht="40" x14ac:dyDescent="0.5">
      <c r="A127" s="351"/>
      <c r="B127" s="356"/>
      <c r="C127" s="348"/>
      <c r="D127" s="335" t="s">
        <v>860</v>
      </c>
      <c r="E127" s="134" t="s">
        <v>311</v>
      </c>
      <c r="F127" s="164">
        <v>2.4990000000000001</v>
      </c>
      <c r="G127" s="165" t="s">
        <v>861</v>
      </c>
      <c r="H127" s="165" t="s">
        <v>862</v>
      </c>
      <c r="I127" s="354">
        <v>5</v>
      </c>
      <c r="J127" s="161">
        <v>12</v>
      </c>
      <c r="K127" s="145">
        <f t="shared" si="4"/>
        <v>193.47166666666664</v>
      </c>
      <c r="L127" s="369" t="s">
        <v>863</v>
      </c>
      <c r="M127" s="168" t="s">
        <v>304</v>
      </c>
      <c r="N127" s="367" t="s">
        <v>280</v>
      </c>
      <c r="O127" s="134" t="s">
        <v>864</v>
      </c>
      <c r="P127" s="140"/>
      <c r="Q127" s="66" t="s">
        <v>56</v>
      </c>
      <c r="R127" s="142" t="s">
        <v>365</v>
      </c>
      <c r="S127">
        <v>2012</v>
      </c>
      <c r="T127">
        <v>0</v>
      </c>
    </row>
    <row r="128" spans="1:20" ht="40" x14ac:dyDescent="0.5">
      <c r="A128" s="243"/>
      <c r="B128" s="227"/>
      <c r="C128" s="171"/>
      <c r="D128" s="335" t="s">
        <v>865</v>
      </c>
      <c r="E128" s="140" t="s">
        <v>866</v>
      </c>
      <c r="F128" s="148">
        <v>2.9940000000000002</v>
      </c>
      <c r="G128" s="134" t="s">
        <v>337</v>
      </c>
      <c r="H128" s="134" t="s">
        <v>867</v>
      </c>
      <c r="I128" s="245">
        <v>5</v>
      </c>
      <c r="J128" s="161">
        <v>11.8</v>
      </c>
      <c r="K128" s="145">
        <f t="shared" si="4"/>
        <v>196.75084745762712</v>
      </c>
      <c r="L128" s="139">
        <v>10.5</v>
      </c>
      <c r="M128" s="134" t="s">
        <v>304</v>
      </c>
      <c r="N128" s="134" t="s">
        <v>280</v>
      </c>
      <c r="O128" s="140" t="s">
        <v>286</v>
      </c>
      <c r="P128" s="140"/>
      <c r="Q128" s="66" t="s">
        <v>123</v>
      </c>
      <c r="R128" s="142" t="s">
        <v>365</v>
      </c>
      <c r="S128">
        <v>2012</v>
      </c>
      <c r="T128">
        <v>0</v>
      </c>
    </row>
    <row r="129" spans="1:20" ht="40" x14ac:dyDescent="0.5">
      <c r="A129" s="351"/>
      <c r="B129" s="356"/>
      <c r="C129" s="181"/>
      <c r="D129" s="335" t="s">
        <v>868</v>
      </c>
      <c r="E129" s="134" t="s">
        <v>866</v>
      </c>
      <c r="F129" s="134">
        <v>2.9940000000000002</v>
      </c>
      <c r="G129" s="165" t="s">
        <v>869</v>
      </c>
      <c r="H129" s="165" t="s">
        <v>870</v>
      </c>
      <c r="I129" s="354">
        <v>5</v>
      </c>
      <c r="J129" s="166">
        <v>11.8</v>
      </c>
      <c r="K129" s="145">
        <f t="shared" si="4"/>
        <v>196.75084745762712</v>
      </c>
      <c r="L129" s="369" t="s">
        <v>863</v>
      </c>
      <c r="M129" s="168" t="s">
        <v>871</v>
      </c>
      <c r="N129" s="367" t="s">
        <v>280</v>
      </c>
      <c r="O129" s="134" t="s">
        <v>286</v>
      </c>
      <c r="P129" s="140"/>
      <c r="Q129" s="66" t="str">
        <f>IF(LEFT(D129,1)="C","☆☆☆",IF(LEFT(D129,1)="D","☆☆☆☆",""))</f>
        <v>☆☆☆☆</v>
      </c>
      <c r="R129" s="142" t="s">
        <v>365</v>
      </c>
      <c r="S129">
        <v>2012</v>
      </c>
      <c r="T129">
        <v>0</v>
      </c>
    </row>
    <row r="130" spans="1:20" ht="40" x14ac:dyDescent="0.5">
      <c r="A130" s="243"/>
      <c r="B130" s="227"/>
      <c r="C130" s="171"/>
      <c r="D130" s="335" t="s">
        <v>872</v>
      </c>
      <c r="E130" s="134" t="s">
        <v>311</v>
      </c>
      <c r="F130" s="135">
        <v>2.4990000000000001</v>
      </c>
      <c r="G130" s="134" t="s">
        <v>337</v>
      </c>
      <c r="H130" s="134" t="s">
        <v>875</v>
      </c>
      <c r="I130" s="136">
        <v>5</v>
      </c>
      <c r="J130" s="170">
        <v>11.6</v>
      </c>
      <c r="K130" s="145">
        <f t="shared" si="4"/>
        <v>200.14310344827587</v>
      </c>
      <c r="L130" s="139">
        <v>10.5</v>
      </c>
      <c r="M130" s="134" t="s">
        <v>304</v>
      </c>
      <c r="N130" s="134" t="s">
        <v>280</v>
      </c>
      <c r="O130" s="140" t="s">
        <v>329</v>
      </c>
      <c r="P130" s="65"/>
      <c r="Q130" s="141" t="s">
        <v>123</v>
      </c>
      <c r="R130" s="142" t="s">
        <v>365</v>
      </c>
      <c r="S130">
        <v>2012</v>
      </c>
      <c r="T130">
        <v>0</v>
      </c>
    </row>
    <row r="131" spans="1:20" ht="40" x14ac:dyDescent="0.5">
      <c r="A131" s="351"/>
      <c r="B131" s="356"/>
      <c r="C131" s="348"/>
      <c r="D131" s="335" t="s">
        <v>879</v>
      </c>
      <c r="E131" s="134" t="s">
        <v>311</v>
      </c>
      <c r="F131" s="164">
        <v>2.4990000000000001</v>
      </c>
      <c r="G131" s="165" t="s">
        <v>880</v>
      </c>
      <c r="H131" s="165" t="s">
        <v>578</v>
      </c>
      <c r="I131" s="354">
        <v>5</v>
      </c>
      <c r="J131" s="166">
        <v>11.4</v>
      </c>
      <c r="K131" s="145">
        <f t="shared" si="4"/>
        <v>203.65438596491228</v>
      </c>
      <c r="L131" s="369" t="s">
        <v>863</v>
      </c>
      <c r="M131" s="168" t="s">
        <v>304</v>
      </c>
      <c r="N131" s="367" t="s">
        <v>280</v>
      </c>
      <c r="O131" s="134" t="s">
        <v>882</v>
      </c>
      <c r="P131" s="140"/>
      <c r="Q131" s="66" t="s">
        <v>56</v>
      </c>
      <c r="R131" s="142" t="s">
        <v>367</v>
      </c>
      <c r="S131">
        <v>2012</v>
      </c>
      <c r="T131">
        <v>0</v>
      </c>
    </row>
    <row r="132" spans="1:20" ht="40" x14ac:dyDescent="0.5">
      <c r="A132" s="351"/>
      <c r="B132" s="356"/>
      <c r="C132" s="348"/>
      <c r="D132" s="335" t="s">
        <v>883</v>
      </c>
      <c r="E132" s="140" t="s">
        <v>866</v>
      </c>
      <c r="F132" s="148">
        <v>2.9940000000000002</v>
      </c>
      <c r="G132" s="134" t="s">
        <v>337</v>
      </c>
      <c r="H132" s="140" t="s">
        <v>885</v>
      </c>
      <c r="I132" s="245">
        <v>5</v>
      </c>
      <c r="J132" s="161">
        <v>11</v>
      </c>
      <c r="K132" s="145">
        <f t="shared" si="4"/>
        <v>211.05999999999997</v>
      </c>
      <c r="L132" s="139">
        <v>10.5</v>
      </c>
      <c r="M132" s="134" t="s">
        <v>304</v>
      </c>
      <c r="N132" s="134" t="s">
        <v>280</v>
      </c>
      <c r="O132" s="140" t="s">
        <v>329</v>
      </c>
      <c r="P132" s="140"/>
      <c r="Q132" s="66" t="s">
        <v>123</v>
      </c>
      <c r="R132" s="142" t="s">
        <v>367</v>
      </c>
      <c r="S132">
        <v>2012</v>
      </c>
      <c r="T132">
        <v>0</v>
      </c>
    </row>
    <row r="133" spans="1:20" ht="40" x14ac:dyDescent="0.5">
      <c r="A133" s="351"/>
      <c r="B133" s="342"/>
      <c r="C133" s="370"/>
      <c r="D133" s="335" t="s">
        <v>886</v>
      </c>
      <c r="E133" s="140" t="s">
        <v>322</v>
      </c>
      <c r="F133" s="148">
        <v>3.456</v>
      </c>
      <c r="G133" s="134" t="s">
        <v>337</v>
      </c>
      <c r="H133" s="134" t="s">
        <v>888</v>
      </c>
      <c r="I133" s="245">
        <v>5</v>
      </c>
      <c r="J133" s="161">
        <v>10</v>
      </c>
      <c r="K133" s="145">
        <f t="shared" si="4"/>
        <v>232.166</v>
      </c>
      <c r="L133" s="139">
        <v>10.5</v>
      </c>
      <c r="M133" s="134" t="s">
        <v>304</v>
      </c>
      <c r="N133" s="134" t="s">
        <v>280</v>
      </c>
      <c r="O133" s="140" t="s">
        <v>286</v>
      </c>
      <c r="P133" s="134"/>
      <c r="Q133" s="66" t="s">
        <v>123</v>
      </c>
      <c r="R133" s="142" t="s">
        <v>46</v>
      </c>
      <c r="S133">
        <v>2012</v>
      </c>
      <c r="T133">
        <v>0</v>
      </c>
    </row>
    <row r="134" spans="1:20" ht="20" x14ac:dyDescent="0.5">
      <c r="A134" s="351"/>
      <c r="B134" s="356"/>
      <c r="C134" s="348" t="s">
        <v>890</v>
      </c>
      <c r="D134" s="147" t="s">
        <v>891</v>
      </c>
      <c r="E134" s="140" t="s">
        <v>36</v>
      </c>
      <c r="F134" s="140">
        <v>1.4950000000000001</v>
      </c>
      <c r="G134" s="134" t="s">
        <v>838</v>
      </c>
      <c r="H134" s="134">
        <v>1160</v>
      </c>
      <c r="I134" s="136">
        <v>5</v>
      </c>
      <c r="J134" s="170">
        <v>15.4</v>
      </c>
      <c r="K134" s="223">
        <f>IF(J134&gt;0,1/J134*34.6*67.1,"")</f>
        <v>150.75714285714284</v>
      </c>
      <c r="L134" s="281">
        <v>16</v>
      </c>
      <c r="M134" s="140" t="s">
        <v>688</v>
      </c>
      <c r="N134" s="140" t="s">
        <v>280</v>
      </c>
      <c r="O134" s="140" t="s">
        <v>286</v>
      </c>
      <c r="P134" s="87"/>
      <c r="Q134" s="363"/>
      <c r="R134" s="142" t="s">
        <v>46</v>
      </c>
      <c r="S134">
        <v>2012</v>
      </c>
      <c r="T134">
        <v>0</v>
      </c>
    </row>
    <row r="135" spans="1:20" ht="13.5" x14ac:dyDescent="0.5">
      <c r="A135" s="351"/>
      <c r="B135" s="356"/>
      <c r="C135" s="348"/>
      <c r="D135" s="147" t="s">
        <v>894</v>
      </c>
      <c r="E135" s="140" t="s">
        <v>36</v>
      </c>
      <c r="F135" s="140">
        <v>1.4950000000000001</v>
      </c>
      <c r="G135" s="140" t="s">
        <v>76</v>
      </c>
      <c r="H135" s="134">
        <v>1190</v>
      </c>
      <c r="I135" s="136">
        <v>5</v>
      </c>
      <c r="J135" s="170">
        <v>15.4</v>
      </c>
      <c r="K135" s="223">
        <f>IF(J135&gt;0,1/J135*34.6*67.1,"")</f>
        <v>150.75714285714284</v>
      </c>
      <c r="L135" s="139">
        <v>16</v>
      </c>
      <c r="M135" s="140" t="s">
        <v>688</v>
      </c>
      <c r="N135" s="140" t="s">
        <v>280</v>
      </c>
      <c r="O135" s="140" t="s">
        <v>329</v>
      </c>
      <c r="P135" s="87"/>
      <c r="Q135" s="363"/>
      <c r="R135" s="142" t="s">
        <v>46</v>
      </c>
      <c r="S135">
        <v>2012</v>
      </c>
      <c r="T135">
        <v>0</v>
      </c>
    </row>
    <row r="136" spans="1:20" ht="20" x14ac:dyDescent="0.5">
      <c r="A136" s="351"/>
      <c r="B136" s="356"/>
      <c r="C136" s="348"/>
      <c r="D136" s="147" t="s">
        <v>894</v>
      </c>
      <c r="E136" s="140" t="s">
        <v>36</v>
      </c>
      <c r="F136" s="140">
        <v>1.4950000000000001</v>
      </c>
      <c r="G136" s="134" t="s">
        <v>838</v>
      </c>
      <c r="H136" s="134">
        <v>1200</v>
      </c>
      <c r="I136" s="136">
        <v>5</v>
      </c>
      <c r="J136" s="170">
        <v>14.8</v>
      </c>
      <c r="K136" s="223">
        <f>IF(J136&gt;0,1/J136*34.6*67.1,"")</f>
        <v>156.86891891891889</v>
      </c>
      <c r="L136" s="139">
        <v>16</v>
      </c>
      <c r="M136" s="140" t="s">
        <v>688</v>
      </c>
      <c r="N136" s="140" t="s">
        <v>280</v>
      </c>
      <c r="O136" s="140" t="s">
        <v>329</v>
      </c>
      <c r="P136" s="87"/>
      <c r="Q136" s="363"/>
      <c r="R136" s="142" t="s">
        <v>46</v>
      </c>
      <c r="S136">
        <v>2012</v>
      </c>
      <c r="T136">
        <v>0</v>
      </c>
    </row>
    <row r="137" spans="1:20" ht="20" x14ac:dyDescent="0.5">
      <c r="A137" s="351"/>
      <c r="B137" s="356"/>
      <c r="C137" s="171"/>
      <c r="D137" s="147" t="s">
        <v>895</v>
      </c>
      <c r="E137" s="140" t="s">
        <v>36</v>
      </c>
      <c r="F137" s="140">
        <v>1.4950000000000001</v>
      </c>
      <c r="G137" s="134" t="s">
        <v>838</v>
      </c>
      <c r="H137" s="134">
        <v>1160</v>
      </c>
      <c r="I137" s="136">
        <v>5</v>
      </c>
      <c r="J137" s="361">
        <v>15.4</v>
      </c>
      <c r="K137" s="250">
        <f t="shared" si="4"/>
        <v>150.75714285714284</v>
      </c>
      <c r="L137" s="139">
        <v>16</v>
      </c>
      <c r="M137" s="140" t="s">
        <v>688</v>
      </c>
      <c r="N137" s="140" t="s">
        <v>280</v>
      </c>
      <c r="O137" s="140" t="s">
        <v>286</v>
      </c>
      <c r="P137" s="75"/>
      <c r="Q137" s="363" t="s">
        <v>552</v>
      </c>
      <c r="R137" s="142" t="s">
        <v>46</v>
      </c>
      <c r="S137">
        <v>2012</v>
      </c>
      <c r="T137">
        <v>0</v>
      </c>
    </row>
    <row r="138" spans="1:20" ht="13.5" x14ac:dyDescent="0.5">
      <c r="A138" s="351"/>
      <c r="B138" s="356"/>
      <c r="C138" s="181"/>
      <c r="D138" s="132" t="s">
        <v>897</v>
      </c>
      <c r="E138" s="108" t="s">
        <v>36</v>
      </c>
      <c r="F138" s="108">
        <v>1.4950000000000001</v>
      </c>
      <c r="G138" s="108" t="s">
        <v>76</v>
      </c>
      <c r="H138" s="122">
        <v>1190</v>
      </c>
      <c r="I138" s="106">
        <v>5</v>
      </c>
      <c r="J138" s="366">
        <v>15.4</v>
      </c>
      <c r="K138" s="373">
        <f t="shared" si="4"/>
        <v>150.75714285714284</v>
      </c>
      <c r="L138" s="139">
        <v>16</v>
      </c>
      <c r="M138" s="140" t="s">
        <v>688</v>
      </c>
      <c r="N138" s="140" t="s">
        <v>280</v>
      </c>
      <c r="O138" s="140" t="s">
        <v>329</v>
      </c>
      <c r="P138" s="75"/>
      <c r="Q138" s="363" t="s">
        <v>552</v>
      </c>
      <c r="R138" s="142" t="s">
        <v>46</v>
      </c>
      <c r="S138">
        <v>2012</v>
      </c>
      <c r="T138">
        <v>0</v>
      </c>
    </row>
    <row r="139" spans="1:20" ht="20" x14ac:dyDescent="0.5">
      <c r="A139" s="351"/>
      <c r="B139" s="342"/>
      <c r="C139" s="349"/>
      <c r="D139" s="147" t="s">
        <v>897</v>
      </c>
      <c r="E139" s="140" t="s">
        <v>36</v>
      </c>
      <c r="F139" s="140">
        <v>1.4950000000000001</v>
      </c>
      <c r="G139" s="134" t="s">
        <v>838</v>
      </c>
      <c r="H139" s="134">
        <v>1200</v>
      </c>
      <c r="I139" s="136">
        <v>5</v>
      </c>
      <c r="J139" s="170">
        <v>14.8</v>
      </c>
      <c r="K139" s="223">
        <f t="shared" si="4"/>
        <v>156.86891891891889</v>
      </c>
      <c r="L139" s="139">
        <v>16</v>
      </c>
      <c r="M139" s="140" t="s">
        <v>688</v>
      </c>
      <c r="N139" s="134" t="s">
        <v>280</v>
      </c>
      <c r="O139" s="134" t="s">
        <v>329</v>
      </c>
      <c r="P139" s="65"/>
      <c r="Q139" s="363" t="s">
        <v>552</v>
      </c>
      <c r="R139" s="142" t="s">
        <v>46</v>
      </c>
      <c r="S139">
        <v>2012</v>
      </c>
      <c r="T139">
        <v>0</v>
      </c>
    </row>
    <row r="140" spans="1:20" ht="40" x14ac:dyDescent="0.5">
      <c r="A140" s="351"/>
      <c r="B140" s="356"/>
      <c r="C140" s="358" t="s">
        <v>898</v>
      </c>
      <c r="D140" s="147" t="s">
        <v>899</v>
      </c>
      <c r="E140" s="140" t="s">
        <v>826</v>
      </c>
      <c r="F140" s="148">
        <v>1.986</v>
      </c>
      <c r="G140" s="134" t="s">
        <v>900</v>
      </c>
      <c r="H140" s="134" t="s">
        <v>901</v>
      </c>
      <c r="I140" s="149" t="s">
        <v>902</v>
      </c>
      <c r="J140" s="156">
        <v>14.4</v>
      </c>
      <c r="K140" s="145">
        <f>IF(J140&gt;0,1/J140*34.6*67.1,"")</f>
        <v>161.22638888888889</v>
      </c>
      <c r="L140" s="139">
        <v>10.5</v>
      </c>
      <c r="M140" s="134" t="s">
        <v>778</v>
      </c>
      <c r="N140" s="134" t="s">
        <v>280</v>
      </c>
      <c r="O140" s="140" t="s">
        <v>273</v>
      </c>
      <c r="P140" s="65"/>
      <c r="Q140" s="141" t="s">
        <v>123</v>
      </c>
      <c r="R140" s="142" t="s">
        <v>373</v>
      </c>
      <c r="S140">
        <v>2012</v>
      </c>
      <c r="T140">
        <v>0</v>
      </c>
    </row>
    <row r="141" spans="1:20" ht="40" x14ac:dyDescent="0.5">
      <c r="A141" s="351"/>
      <c r="B141" s="356"/>
      <c r="C141" s="348"/>
      <c r="D141" s="147" t="s">
        <v>905</v>
      </c>
      <c r="E141" s="140" t="s">
        <v>826</v>
      </c>
      <c r="F141" s="140">
        <v>1.986</v>
      </c>
      <c r="G141" s="134" t="s">
        <v>900</v>
      </c>
      <c r="H141" s="134" t="s">
        <v>859</v>
      </c>
      <c r="I141" s="149" t="s">
        <v>589</v>
      </c>
      <c r="J141" s="144">
        <v>14.4</v>
      </c>
      <c r="K141" s="145">
        <f>IF(J141&gt;0,1/J141*34.6*67.1,"")</f>
        <v>161.22638888888889</v>
      </c>
      <c r="L141" s="158">
        <v>10.5</v>
      </c>
      <c r="M141" s="134" t="s">
        <v>778</v>
      </c>
      <c r="N141" s="134" t="s">
        <v>280</v>
      </c>
      <c r="O141" s="140" t="s">
        <v>273</v>
      </c>
      <c r="P141" s="65"/>
      <c r="Q141" s="141" t="s">
        <v>123</v>
      </c>
      <c r="R141" s="142" t="s">
        <v>373</v>
      </c>
      <c r="S141">
        <v>2012</v>
      </c>
      <c r="T141">
        <v>0</v>
      </c>
    </row>
    <row r="142" spans="1:20" ht="40" x14ac:dyDescent="0.5">
      <c r="A142" s="351"/>
      <c r="B142" s="356"/>
      <c r="C142" s="348"/>
      <c r="D142" s="147" t="s">
        <v>908</v>
      </c>
      <c r="E142" s="140" t="s">
        <v>826</v>
      </c>
      <c r="F142" s="148">
        <v>1.986</v>
      </c>
      <c r="G142" s="134" t="s">
        <v>900</v>
      </c>
      <c r="H142" s="134" t="s">
        <v>909</v>
      </c>
      <c r="I142" s="149" t="s">
        <v>556</v>
      </c>
      <c r="J142" s="156">
        <v>13.8</v>
      </c>
      <c r="K142" s="145">
        <f>IF(J142&gt;0,1/J142*34.6*67.1,"")</f>
        <v>168.23623188405796</v>
      </c>
      <c r="L142" s="139">
        <v>10.5</v>
      </c>
      <c r="M142" s="134" t="s">
        <v>778</v>
      </c>
      <c r="N142" s="134" t="s">
        <v>280</v>
      </c>
      <c r="O142" s="140" t="s">
        <v>329</v>
      </c>
      <c r="P142" s="65"/>
      <c r="Q142" s="141" t="s">
        <v>123</v>
      </c>
      <c r="R142" s="142" t="s">
        <v>373</v>
      </c>
      <c r="S142">
        <v>2012</v>
      </c>
      <c r="T142">
        <v>0</v>
      </c>
    </row>
    <row r="143" spans="1:20" ht="40" x14ac:dyDescent="0.5">
      <c r="A143" s="351"/>
      <c r="B143" s="342"/>
      <c r="C143" s="163"/>
      <c r="D143" s="147" t="s">
        <v>911</v>
      </c>
      <c r="E143" s="140" t="s">
        <v>826</v>
      </c>
      <c r="F143" s="148">
        <v>1.986</v>
      </c>
      <c r="G143" s="134" t="s">
        <v>900</v>
      </c>
      <c r="H143" s="134" t="s">
        <v>912</v>
      </c>
      <c r="I143" s="149" t="s">
        <v>589</v>
      </c>
      <c r="J143" s="156">
        <v>13.8</v>
      </c>
      <c r="K143" s="145">
        <f>IF(J143&gt;0,1/J143*34.6*67.1,"")</f>
        <v>168.23623188405796</v>
      </c>
      <c r="L143" s="139">
        <v>10.5</v>
      </c>
      <c r="M143" s="134" t="s">
        <v>778</v>
      </c>
      <c r="N143" s="134" t="s">
        <v>280</v>
      </c>
      <c r="O143" s="140" t="s">
        <v>329</v>
      </c>
      <c r="P143" s="65"/>
      <c r="Q143" s="141" t="s">
        <v>123</v>
      </c>
      <c r="R143" s="142" t="s">
        <v>373</v>
      </c>
      <c r="S143">
        <v>2012</v>
      </c>
      <c r="T143">
        <v>0</v>
      </c>
    </row>
    <row r="144" spans="1:20" ht="40" x14ac:dyDescent="0.5">
      <c r="A144" s="243"/>
      <c r="B144" s="227"/>
      <c r="C144" s="171" t="s">
        <v>913</v>
      </c>
      <c r="D144" s="136" t="s">
        <v>914</v>
      </c>
      <c r="E144" s="134" t="s">
        <v>915</v>
      </c>
      <c r="F144" s="135">
        <v>2.3620000000000001</v>
      </c>
      <c r="G144" s="134" t="s">
        <v>820</v>
      </c>
      <c r="H144" s="134" t="s">
        <v>916</v>
      </c>
      <c r="I144" s="136" t="s">
        <v>556</v>
      </c>
      <c r="J144" s="368">
        <v>13.2</v>
      </c>
      <c r="K144" s="151">
        <f t="shared" ref="K144:K149" si="5">IF(J144&gt;0,1/J144*34.6*67.1,"")</f>
        <v>175.88333333333335</v>
      </c>
      <c r="L144" s="139">
        <v>10.5</v>
      </c>
      <c r="M144" s="134" t="s">
        <v>822</v>
      </c>
      <c r="N144" s="134" t="s">
        <v>32</v>
      </c>
      <c r="O144" s="134" t="s">
        <v>33</v>
      </c>
      <c r="P144" s="65"/>
      <c r="Q144" s="141" t="s">
        <v>123</v>
      </c>
      <c r="R144" s="142" t="s">
        <v>373</v>
      </c>
      <c r="S144">
        <v>2012</v>
      </c>
      <c r="T144">
        <v>0</v>
      </c>
    </row>
    <row r="145" spans="1:20" ht="40" x14ac:dyDescent="0.5">
      <c r="A145" s="243"/>
      <c r="B145" s="227"/>
      <c r="C145" s="171"/>
      <c r="D145" s="136" t="s">
        <v>917</v>
      </c>
      <c r="E145" s="134" t="s">
        <v>915</v>
      </c>
      <c r="F145" s="134">
        <v>2.3620000000000001</v>
      </c>
      <c r="G145" s="134" t="s">
        <v>820</v>
      </c>
      <c r="H145" s="134" t="s">
        <v>918</v>
      </c>
      <c r="I145" s="136" t="s">
        <v>556</v>
      </c>
      <c r="J145" s="144">
        <v>12.2</v>
      </c>
      <c r="K145" s="145">
        <f t="shared" si="5"/>
        <v>190.3</v>
      </c>
      <c r="L145" s="158">
        <v>10.5</v>
      </c>
      <c r="M145" s="134" t="s">
        <v>822</v>
      </c>
      <c r="N145" s="134" t="s">
        <v>32</v>
      </c>
      <c r="O145" s="134" t="s">
        <v>38</v>
      </c>
      <c r="P145" s="65"/>
      <c r="Q145" s="141" t="s">
        <v>123</v>
      </c>
      <c r="R145" s="142" t="s">
        <v>360</v>
      </c>
      <c r="S145">
        <v>2012</v>
      </c>
      <c r="T145">
        <v>0</v>
      </c>
    </row>
    <row r="146" spans="1:20" ht="30" x14ac:dyDescent="0.5">
      <c r="A146" s="243"/>
      <c r="B146" s="227"/>
      <c r="C146" s="171"/>
      <c r="D146" s="136" t="s">
        <v>919</v>
      </c>
      <c r="E146" s="134" t="s">
        <v>333</v>
      </c>
      <c r="F146" s="134">
        <v>3.456</v>
      </c>
      <c r="G146" s="134" t="s">
        <v>920</v>
      </c>
      <c r="H146" s="134" t="s">
        <v>921</v>
      </c>
      <c r="I146" s="136">
        <v>6</v>
      </c>
      <c r="J146" s="156">
        <v>10.199999999999999</v>
      </c>
      <c r="K146" s="145">
        <f t="shared" si="5"/>
        <v>227.61372549019609</v>
      </c>
      <c r="L146" s="139">
        <v>10.5</v>
      </c>
      <c r="M146" s="134" t="s">
        <v>922</v>
      </c>
      <c r="N146" s="134" t="s">
        <v>32</v>
      </c>
      <c r="O146" s="134" t="s">
        <v>33</v>
      </c>
      <c r="P146" s="75"/>
      <c r="Q146" s="141" t="s">
        <v>123</v>
      </c>
      <c r="R146" s="142" t="s">
        <v>46</v>
      </c>
      <c r="S146">
        <v>2012</v>
      </c>
      <c r="T146">
        <v>0</v>
      </c>
    </row>
    <row r="147" spans="1:20" ht="20" x14ac:dyDescent="0.5">
      <c r="A147" s="351"/>
      <c r="B147" s="374"/>
      <c r="C147" s="358" t="s">
        <v>923</v>
      </c>
      <c r="D147" s="335" t="s">
        <v>924</v>
      </c>
      <c r="E147" s="134" t="s">
        <v>925</v>
      </c>
      <c r="F147" s="134" t="s">
        <v>926</v>
      </c>
      <c r="G147" s="165" t="s">
        <v>849</v>
      </c>
      <c r="H147" s="165" t="s">
        <v>928</v>
      </c>
      <c r="I147" s="354">
        <v>5</v>
      </c>
      <c r="J147" s="355">
        <v>11</v>
      </c>
      <c r="K147" s="151">
        <f t="shared" si="5"/>
        <v>211.05999999999997</v>
      </c>
      <c r="L147" s="168" t="s">
        <v>863</v>
      </c>
      <c r="M147" s="168" t="s">
        <v>805</v>
      </c>
      <c r="N147" s="367" t="s">
        <v>280</v>
      </c>
      <c r="O147" s="134" t="s">
        <v>33</v>
      </c>
      <c r="P147" s="140"/>
      <c r="Q147" s="299" t="str">
        <f>IF(LEFT(D147,1)="C","☆☆☆",IF(LEFT(D147,1)="D","☆☆☆☆",""))</f>
        <v>☆☆☆</v>
      </c>
      <c r="R147" s="142" t="s">
        <v>367</v>
      </c>
      <c r="S147">
        <v>2012</v>
      </c>
      <c r="T147">
        <v>0</v>
      </c>
    </row>
    <row r="148" spans="1:20" ht="20" x14ac:dyDescent="0.5">
      <c r="A148" s="351"/>
      <c r="B148" s="356"/>
      <c r="C148" s="348"/>
      <c r="D148" s="335" t="s">
        <v>930</v>
      </c>
      <c r="E148" s="134" t="s">
        <v>925</v>
      </c>
      <c r="F148" s="134" t="s">
        <v>926</v>
      </c>
      <c r="G148" s="165" t="s">
        <v>849</v>
      </c>
      <c r="H148" s="165" t="s">
        <v>931</v>
      </c>
      <c r="I148" s="354">
        <v>5</v>
      </c>
      <c r="J148" s="161">
        <v>10.6</v>
      </c>
      <c r="K148" s="145">
        <f t="shared" si="5"/>
        <v>219.02452830188679</v>
      </c>
      <c r="L148" s="168" t="s">
        <v>863</v>
      </c>
      <c r="M148" s="168" t="s">
        <v>805</v>
      </c>
      <c r="N148" s="367" t="s">
        <v>280</v>
      </c>
      <c r="O148" s="134" t="s">
        <v>38</v>
      </c>
      <c r="P148" s="140"/>
      <c r="Q148" s="225" t="str">
        <f>IF(LEFT(D148,1)="C","☆☆☆",IF(LEFT(D148,1)="D","☆☆☆☆",""))</f>
        <v>☆☆☆</v>
      </c>
      <c r="R148" s="142" t="s">
        <v>45</v>
      </c>
      <c r="S148">
        <v>2012</v>
      </c>
      <c r="T148">
        <v>0</v>
      </c>
    </row>
    <row r="149" spans="1:20" ht="20" x14ac:dyDescent="0.5">
      <c r="A149" s="351"/>
      <c r="B149" s="356"/>
      <c r="C149" s="348"/>
      <c r="D149" s="335" t="s">
        <v>930</v>
      </c>
      <c r="E149" s="134" t="s">
        <v>925</v>
      </c>
      <c r="F149" s="134" t="s">
        <v>926</v>
      </c>
      <c r="G149" s="165" t="s">
        <v>849</v>
      </c>
      <c r="H149" s="165" t="s">
        <v>932</v>
      </c>
      <c r="I149" s="354">
        <v>5</v>
      </c>
      <c r="J149" s="161">
        <v>10.199999999999999</v>
      </c>
      <c r="K149" s="145">
        <f t="shared" si="5"/>
        <v>227.61372549019609</v>
      </c>
      <c r="L149" s="168" t="s">
        <v>796</v>
      </c>
      <c r="M149" s="168" t="s">
        <v>805</v>
      </c>
      <c r="N149" s="367" t="s">
        <v>280</v>
      </c>
      <c r="O149" s="134" t="s">
        <v>38</v>
      </c>
      <c r="P149" s="140"/>
      <c r="Q149" s="225" t="str">
        <f>IF(LEFT(D149,1)="C","☆☆☆",IF(LEFT(D149,1)="D","☆☆☆☆",""))</f>
        <v>☆☆☆</v>
      </c>
      <c r="R149" s="142" t="s">
        <v>360</v>
      </c>
      <c r="S149">
        <v>2012</v>
      </c>
      <c r="T149">
        <v>0</v>
      </c>
    </row>
    <row r="150" spans="1:20" ht="20" x14ac:dyDescent="0.5">
      <c r="A150" s="243"/>
      <c r="B150" s="341"/>
      <c r="C150" s="147" t="s">
        <v>933</v>
      </c>
      <c r="D150" s="147" t="s">
        <v>934</v>
      </c>
      <c r="E150" s="140" t="s">
        <v>935</v>
      </c>
      <c r="F150" s="148">
        <v>4.9960000000000004</v>
      </c>
      <c r="G150" s="134" t="s">
        <v>936</v>
      </c>
      <c r="H150" s="140">
        <v>2070</v>
      </c>
      <c r="I150" s="149">
        <v>5</v>
      </c>
      <c r="J150" s="156">
        <v>7.8</v>
      </c>
      <c r="K150" s="145">
        <f>IF(J150&gt;0,1/J150*34.6*67.1,"")</f>
        <v>297.648717948718</v>
      </c>
      <c r="L150" s="139">
        <v>7.8</v>
      </c>
      <c r="M150" s="134" t="s">
        <v>805</v>
      </c>
      <c r="N150" s="134" t="s">
        <v>937</v>
      </c>
      <c r="O150" s="140" t="s">
        <v>286</v>
      </c>
      <c r="P150" s="65"/>
      <c r="Q150" s="141" t="s">
        <v>123</v>
      </c>
      <c r="R150" s="142" t="s">
        <v>45</v>
      </c>
      <c r="S150">
        <v>2012</v>
      </c>
      <c r="T150">
        <v>0</v>
      </c>
    </row>
    <row r="151" spans="1:20" ht="30" x14ac:dyDescent="0.5">
      <c r="A151" s="243"/>
      <c r="B151" s="374"/>
      <c r="C151" s="358" t="s">
        <v>938</v>
      </c>
      <c r="D151" s="147" t="s">
        <v>939</v>
      </c>
      <c r="E151" s="140" t="s">
        <v>940</v>
      </c>
      <c r="F151" s="148">
        <v>4.6079999999999997</v>
      </c>
      <c r="G151" s="134" t="s">
        <v>337</v>
      </c>
      <c r="H151" s="134" t="s">
        <v>941</v>
      </c>
      <c r="I151" s="149" t="s">
        <v>942</v>
      </c>
      <c r="J151" s="144">
        <v>7.1</v>
      </c>
      <c r="K151" s="145">
        <f>IF(J151&gt;0,1/J151*34.6*67.1,"")</f>
        <v>326.99436619718313</v>
      </c>
      <c r="L151" s="158">
        <v>6.4</v>
      </c>
      <c r="M151" s="134" t="s">
        <v>610</v>
      </c>
      <c r="N151" s="134" t="s">
        <v>944</v>
      </c>
      <c r="O151" s="140" t="s">
        <v>329</v>
      </c>
      <c r="P151" s="65"/>
      <c r="Q151" s="66" t="s">
        <v>552</v>
      </c>
      <c r="R151" s="142" t="s">
        <v>365</v>
      </c>
      <c r="S151">
        <v>2012</v>
      </c>
      <c r="T151">
        <v>0</v>
      </c>
    </row>
    <row r="152" spans="1:20" ht="30.75" thickBot="1" x14ac:dyDescent="0.65">
      <c r="A152" s="286"/>
      <c r="B152" s="342"/>
      <c r="C152" s="163"/>
      <c r="D152" s="147" t="s">
        <v>939</v>
      </c>
      <c r="E152" s="140" t="s">
        <v>940</v>
      </c>
      <c r="F152" s="148">
        <v>4.6079999999999997</v>
      </c>
      <c r="G152" s="134" t="s">
        <v>337</v>
      </c>
      <c r="H152" s="134" t="s">
        <v>945</v>
      </c>
      <c r="I152" s="149">
        <v>8</v>
      </c>
      <c r="J152" s="375">
        <v>6.9</v>
      </c>
      <c r="K152" s="178">
        <f>IF(J152&gt;0,1/J152*34.6*67.1,"")</f>
        <v>336.47246376811592</v>
      </c>
      <c r="L152" s="158">
        <v>6.4</v>
      </c>
      <c r="M152" s="134" t="s">
        <v>610</v>
      </c>
      <c r="N152" s="134" t="s">
        <v>944</v>
      </c>
      <c r="O152" s="140" t="s">
        <v>329</v>
      </c>
      <c r="P152" s="65"/>
      <c r="Q152" s="66" t="s">
        <v>552</v>
      </c>
      <c r="R152" s="142" t="s">
        <v>367</v>
      </c>
      <c r="S152">
        <v>2012</v>
      </c>
      <c r="T152">
        <v>0</v>
      </c>
    </row>
    <row r="153" spans="1:20" x14ac:dyDescent="0.45">
      <c r="A153" s="243" t="s">
        <v>949</v>
      </c>
      <c r="B153" s="227"/>
      <c r="C153" s="244" t="s">
        <v>950</v>
      </c>
      <c r="D153" s="75" t="s">
        <v>490</v>
      </c>
      <c r="E153" s="140" t="s">
        <v>491</v>
      </c>
      <c r="F153" s="140" t="s">
        <v>492</v>
      </c>
      <c r="G153" s="140" t="s">
        <v>353</v>
      </c>
      <c r="H153" s="140" t="s">
        <v>951</v>
      </c>
      <c r="I153" s="245">
        <v>5</v>
      </c>
      <c r="J153" s="222">
        <v>20</v>
      </c>
      <c r="K153" s="246">
        <v>116</v>
      </c>
      <c r="L153" s="247">
        <v>16</v>
      </c>
      <c r="M153" s="140" t="s">
        <v>364</v>
      </c>
      <c r="N153" s="140" t="s">
        <v>494</v>
      </c>
      <c r="O153" s="140" t="s">
        <v>33</v>
      </c>
      <c r="P153" s="140"/>
      <c r="Q153" s="225" t="s">
        <v>123</v>
      </c>
      <c r="R153" s="226">
        <v>125</v>
      </c>
      <c r="S153">
        <v>2012</v>
      </c>
      <c r="T153">
        <v>0</v>
      </c>
    </row>
    <row r="154" spans="1:20" x14ac:dyDescent="0.45">
      <c r="A154" s="243"/>
      <c r="B154" s="227"/>
      <c r="C154" s="131"/>
      <c r="D154" s="75" t="s">
        <v>490</v>
      </c>
      <c r="E154" s="140" t="s">
        <v>491</v>
      </c>
      <c r="F154" s="140">
        <v>1.498</v>
      </c>
      <c r="G154" s="140" t="s">
        <v>952</v>
      </c>
      <c r="H154" s="248" t="s">
        <v>953</v>
      </c>
      <c r="I154" s="141">
        <v>5</v>
      </c>
      <c r="J154" s="249">
        <v>16.600000000000001</v>
      </c>
      <c r="K154" s="250">
        <v>139.85903614457828</v>
      </c>
      <c r="L154" s="251">
        <v>16</v>
      </c>
      <c r="M154" s="136" t="s">
        <v>954</v>
      </c>
      <c r="N154" s="140" t="s">
        <v>58</v>
      </c>
      <c r="O154" s="140" t="s">
        <v>33</v>
      </c>
      <c r="P154" s="75"/>
      <c r="Q154" s="225" t="s">
        <v>123</v>
      </c>
      <c r="R154" s="226">
        <v>100</v>
      </c>
      <c r="S154">
        <v>2012</v>
      </c>
      <c r="T154">
        <v>0</v>
      </c>
    </row>
    <row r="155" spans="1:20" x14ac:dyDescent="0.45">
      <c r="A155" s="243"/>
      <c r="B155" s="227"/>
      <c r="C155" s="131"/>
      <c r="D155" s="75" t="s">
        <v>955</v>
      </c>
      <c r="E155" s="140" t="s">
        <v>956</v>
      </c>
      <c r="F155" s="140">
        <v>1.7969999999999999</v>
      </c>
      <c r="G155" s="248" t="s">
        <v>353</v>
      </c>
      <c r="H155" s="140" t="s">
        <v>957</v>
      </c>
      <c r="I155" s="141">
        <v>5</v>
      </c>
      <c r="J155" s="252">
        <v>16.2</v>
      </c>
      <c r="K155" s="223">
        <v>143.31234567901234</v>
      </c>
      <c r="L155" s="253">
        <v>16</v>
      </c>
      <c r="M155" s="254" t="s">
        <v>958</v>
      </c>
      <c r="N155" s="134" t="s">
        <v>32</v>
      </c>
      <c r="O155" s="140" t="s">
        <v>33</v>
      </c>
      <c r="P155" s="75"/>
      <c r="Q155" s="225" t="s">
        <v>123</v>
      </c>
      <c r="R155" s="226">
        <v>100</v>
      </c>
      <c r="S155">
        <v>2012</v>
      </c>
      <c r="T155">
        <v>0</v>
      </c>
    </row>
    <row r="156" spans="1:20" x14ac:dyDescent="0.45">
      <c r="A156" s="243"/>
      <c r="B156" s="227"/>
      <c r="C156" s="131"/>
      <c r="D156" s="75" t="s">
        <v>955</v>
      </c>
      <c r="E156" s="140" t="s">
        <v>956</v>
      </c>
      <c r="F156" s="140">
        <v>1.7969999999999999</v>
      </c>
      <c r="G156" s="248" t="s">
        <v>353</v>
      </c>
      <c r="H156" s="140">
        <v>1270</v>
      </c>
      <c r="I156" s="141">
        <v>5</v>
      </c>
      <c r="J156" s="252">
        <v>14.8</v>
      </c>
      <c r="K156" s="223">
        <v>156.86891891891889</v>
      </c>
      <c r="L156" s="251">
        <v>13</v>
      </c>
      <c r="M156" s="149" t="s">
        <v>958</v>
      </c>
      <c r="N156" s="140" t="s">
        <v>32</v>
      </c>
      <c r="O156" s="140" t="s">
        <v>33</v>
      </c>
      <c r="P156" s="75"/>
      <c r="Q156" s="225" t="s">
        <v>123</v>
      </c>
      <c r="R156" s="226">
        <v>110</v>
      </c>
      <c r="S156">
        <v>2012</v>
      </c>
      <c r="T156">
        <v>0</v>
      </c>
    </row>
    <row r="157" spans="1:20" x14ac:dyDescent="0.45">
      <c r="A157" s="243"/>
      <c r="B157" s="227"/>
      <c r="C157" s="131"/>
      <c r="D157" s="75" t="s">
        <v>959</v>
      </c>
      <c r="E157" s="140" t="s">
        <v>491</v>
      </c>
      <c r="F157" s="140">
        <v>1.498</v>
      </c>
      <c r="G157" s="248" t="s">
        <v>361</v>
      </c>
      <c r="H157" s="140" t="s">
        <v>960</v>
      </c>
      <c r="I157" s="141">
        <v>5</v>
      </c>
      <c r="J157" s="252">
        <v>14.6</v>
      </c>
      <c r="K157" s="223">
        <v>159.01780821917808</v>
      </c>
      <c r="L157" s="251">
        <v>13</v>
      </c>
      <c r="M157" s="254" t="s">
        <v>954</v>
      </c>
      <c r="N157" s="140" t="s">
        <v>58</v>
      </c>
      <c r="O157" s="140" t="s">
        <v>38</v>
      </c>
      <c r="P157" s="75"/>
      <c r="Q157" s="225" t="s">
        <v>123</v>
      </c>
      <c r="R157" s="226">
        <v>110</v>
      </c>
      <c r="S157">
        <v>2012</v>
      </c>
      <c r="T157">
        <v>0</v>
      </c>
    </row>
    <row r="158" spans="1:20" x14ac:dyDescent="0.45">
      <c r="A158" s="243"/>
      <c r="B158" s="255"/>
      <c r="C158" s="244" t="s">
        <v>961</v>
      </c>
      <c r="D158" s="256" t="s">
        <v>510</v>
      </c>
      <c r="E158" s="140" t="s">
        <v>491</v>
      </c>
      <c r="F158" s="140" t="s">
        <v>492</v>
      </c>
      <c r="G158" s="140" t="s">
        <v>353</v>
      </c>
      <c r="H158" s="140" t="s">
        <v>962</v>
      </c>
      <c r="I158" s="245">
        <v>5</v>
      </c>
      <c r="J158" s="222">
        <v>19</v>
      </c>
      <c r="K158" s="246">
        <v>122</v>
      </c>
      <c r="L158" s="247">
        <v>16</v>
      </c>
      <c r="M158" s="140" t="s">
        <v>364</v>
      </c>
      <c r="N158" s="140" t="s">
        <v>32</v>
      </c>
      <c r="O158" s="140" t="s">
        <v>33</v>
      </c>
      <c r="P158" s="140"/>
      <c r="Q158" s="225" t="s">
        <v>123</v>
      </c>
      <c r="R158" s="226">
        <v>115</v>
      </c>
      <c r="S158">
        <v>2012</v>
      </c>
      <c r="T158">
        <v>0</v>
      </c>
    </row>
    <row r="159" spans="1:20" x14ac:dyDescent="0.45">
      <c r="A159" s="243"/>
      <c r="B159" s="227"/>
      <c r="C159" s="131"/>
      <c r="D159" s="256" t="s">
        <v>512</v>
      </c>
      <c r="E159" s="140" t="s">
        <v>513</v>
      </c>
      <c r="F159" s="140" t="s">
        <v>514</v>
      </c>
      <c r="G159" s="140" t="s">
        <v>353</v>
      </c>
      <c r="H159" s="140" t="s">
        <v>636</v>
      </c>
      <c r="I159" s="245">
        <v>5</v>
      </c>
      <c r="J159" s="257">
        <v>14.4</v>
      </c>
      <c r="K159" s="258">
        <v>161</v>
      </c>
      <c r="L159" s="247">
        <v>13</v>
      </c>
      <c r="M159" s="140" t="s">
        <v>516</v>
      </c>
      <c r="N159" s="140" t="s">
        <v>32</v>
      </c>
      <c r="O159" s="140" t="s">
        <v>33</v>
      </c>
      <c r="P159" s="140"/>
      <c r="Q159" s="225" t="s">
        <v>34</v>
      </c>
      <c r="R159" s="226">
        <v>110</v>
      </c>
      <c r="S159">
        <v>2012</v>
      </c>
      <c r="T159">
        <v>0</v>
      </c>
    </row>
    <row r="160" spans="1:20" x14ac:dyDescent="0.45">
      <c r="A160" s="243"/>
      <c r="B160" s="228"/>
      <c r="C160" s="175"/>
      <c r="D160" s="256" t="s">
        <v>517</v>
      </c>
      <c r="E160" s="140" t="s">
        <v>513</v>
      </c>
      <c r="F160" s="140" t="s">
        <v>514</v>
      </c>
      <c r="G160" s="140" t="s">
        <v>353</v>
      </c>
      <c r="H160" s="140" t="s">
        <v>963</v>
      </c>
      <c r="I160" s="245">
        <v>5</v>
      </c>
      <c r="J160" s="222">
        <v>14</v>
      </c>
      <c r="K160" s="246">
        <v>166</v>
      </c>
      <c r="L160" s="247">
        <v>13</v>
      </c>
      <c r="M160" s="140" t="s">
        <v>516</v>
      </c>
      <c r="N160" s="140" t="s">
        <v>32</v>
      </c>
      <c r="O160" s="140" t="s">
        <v>38</v>
      </c>
      <c r="P160" s="140"/>
      <c r="Q160" s="225" t="s">
        <v>34</v>
      </c>
      <c r="R160" s="226">
        <v>105</v>
      </c>
      <c r="S160">
        <v>2012</v>
      </c>
      <c r="T160">
        <v>0</v>
      </c>
    </row>
    <row r="161" spans="1:20" ht="20" x14ac:dyDescent="0.45">
      <c r="A161" s="259"/>
      <c r="B161" s="260"/>
      <c r="C161" s="256" t="s">
        <v>964</v>
      </c>
      <c r="D161" s="75" t="s">
        <v>520</v>
      </c>
      <c r="E161" s="261" t="s">
        <v>965</v>
      </c>
      <c r="F161" s="140" t="s">
        <v>522</v>
      </c>
      <c r="G161" s="140" t="s">
        <v>523</v>
      </c>
      <c r="H161" s="140" t="s">
        <v>966</v>
      </c>
      <c r="I161" s="245">
        <v>5</v>
      </c>
      <c r="J161" s="222">
        <v>18.8</v>
      </c>
      <c r="K161" s="246">
        <v>123</v>
      </c>
      <c r="L161" s="247">
        <v>8.9</v>
      </c>
      <c r="M161" s="140" t="s">
        <v>967</v>
      </c>
      <c r="N161" s="140" t="s">
        <v>32</v>
      </c>
      <c r="O161" s="140" t="s">
        <v>42</v>
      </c>
      <c r="P161" s="140"/>
      <c r="Q161" s="225" t="s">
        <v>123</v>
      </c>
      <c r="R161" s="226">
        <v>150</v>
      </c>
      <c r="S161">
        <v>2012</v>
      </c>
      <c r="T161">
        <v>0</v>
      </c>
    </row>
    <row r="162" spans="1:20" x14ac:dyDescent="0.45">
      <c r="A162" s="243"/>
      <c r="B162" s="262" t="s">
        <v>968</v>
      </c>
      <c r="C162" s="244" t="s">
        <v>969</v>
      </c>
      <c r="D162" s="263" t="s">
        <v>528</v>
      </c>
      <c r="E162" s="214" t="s">
        <v>375</v>
      </c>
      <c r="F162" s="214">
        <v>1.998</v>
      </c>
      <c r="G162" s="264" t="s">
        <v>383</v>
      </c>
      <c r="H162" s="214">
        <v>1500</v>
      </c>
      <c r="I162" s="265">
        <v>7</v>
      </c>
      <c r="J162" s="266">
        <v>16</v>
      </c>
      <c r="K162" s="223">
        <v>145.10374999999999</v>
      </c>
      <c r="L162" s="267">
        <v>13</v>
      </c>
      <c r="M162" s="264" t="s">
        <v>384</v>
      </c>
      <c r="N162" s="264" t="s">
        <v>58</v>
      </c>
      <c r="O162" s="214" t="s">
        <v>33</v>
      </c>
      <c r="P162" s="263"/>
      <c r="Q162" s="45" t="s">
        <v>123</v>
      </c>
      <c r="R162" s="162" t="s">
        <v>368</v>
      </c>
      <c r="S162">
        <v>2012</v>
      </c>
      <c r="T162">
        <v>0</v>
      </c>
    </row>
    <row r="163" spans="1:20" x14ac:dyDescent="0.45">
      <c r="A163" s="243"/>
      <c r="B163" s="268"/>
      <c r="C163" s="27"/>
      <c r="D163" s="263" t="s">
        <v>528</v>
      </c>
      <c r="E163" s="214" t="s">
        <v>375</v>
      </c>
      <c r="F163" s="269">
        <v>1.998</v>
      </c>
      <c r="G163" s="264" t="s">
        <v>383</v>
      </c>
      <c r="H163" s="214" t="s">
        <v>385</v>
      </c>
      <c r="I163" s="265">
        <v>7</v>
      </c>
      <c r="J163" s="270">
        <v>15</v>
      </c>
      <c r="K163" s="223">
        <v>154.77733333333333</v>
      </c>
      <c r="L163" s="271">
        <v>10.5</v>
      </c>
      <c r="M163" s="214" t="s">
        <v>384</v>
      </c>
      <c r="N163" s="264" t="s">
        <v>58</v>
      </c>
      <c r="O163" s="214" t="s">
        <v>33</v>
      </c>
      <c r="P163" s="272"/>
      <c r="Q163" s="45" t="s">
        <v>123</v>
      </c>
      <c r="R163" s="162" t="s">
        <v>386</v>
      </c>
      <c r="S163">
        <v>2012</v>
      </c>
      <c r="T163">
        <v>0</v>
      </c>
    </row>
    <row r="164" spans="1:20" x14ac:dyDescent="0.45">
      <c r="A164" s="243"/>
      <c r="B164" s="268"/>
      <c r="C164" s="27"/>
      <c r="D164" s="263" t="s">
        <v>528</v>
      </c>
      <c r="E164" s="214" t="s">
        <v>375</v>
      </c>
      <c r="F164" s="269">
        <v>1.998</v>
      </c>
      <c r="G164" s="264" t="s">
        <v>383</v>
      </c>
      <c r="H164" s="273" t="s">
        <v>970</v>
      </c>
      <c r="I164" s="265">
        <v>7</v>
      </c>
      <c r="J164" s="270">
        <v>15</v>
      </c>
      <c r="K164" s="223">
        <v>154.77733333333333</v>
      </c>
      <c r="L164" s="271">
        <v>13</v>
      </c>
      <c r="M164" s="214" t="s">
        <v>388</v>
      </c>
      <c r="N164" s="264" t="s">
        <v>58</v>
      </c>
      <c r="O164" s="214" t="s">
        <v>33</v>
      </c>
      <c r="P164" s="263"/>
      <c r="Q164" s="45" t="s">
        <v>123</v>
      </c>
      <c r="R164" s="162" t="s">
        <v>360</v>
      </c>
      <c r="S164">
        <v>2012</v>
      </c>
      <c r="T164">
        <v>0</v>
      </c>
    </row>
    <row r="165" spans="1:20" x14ac:dyDescent="0.45">
      <c r="A165" s="243"/>
      <c r="B165" s="274"/>
      <c r="C165" s="275"/>
      <c r="D165" s="263" t="s">
        <v>531</v>
      </c>
      <c r="E165" s="214" t="s">
        <v>375</v>
      </c>
      <c r="F165" s="214">
        <v>1.998</v>
      </c>
      <c r="G165" s="214" t="s">
        <v>361</v>
      </c>
      <c r="H165" s="214" t="s">
        <v>390</v>
      </c>
      <c r="I165" s="265">
        <v>7</v>
      </c>
      <c r="J165" s="270">
        <v>11.2</v>
      </c>
      <c r="K165" s="223">
        <v>207.29107142857143</v>
      </c>
      <c r="L165" s="271">
        <v>10.5</v>
      </c>
      <c r="M165" s="214" t="s">
        <v>31</v>
      </c>
      <c r="N165" s="214" t="s">
        <v>58</v>
      </c>
      <c r="O165" s="214" t="s">
        <v>38</v>
      </c>
      <c r="P165" s="276"/>
      <c r="Q165" s="45" t="s">
        <v>123</v>
      </c>
      <c r="R165" s="226" t="s">
        <v>367</v>
      </c>
      <c r="S165">
        <v>2012</v>
      </c>
      <c r="T165">
        <v>0</v>
      </c>
    </row>
    <row r="166" spans="1:20" x14ac:dyDescent="0.45">
      <c r="A166" s="243"/>
      <c r="B166" s="227"/>
      <c r="C166" s="131" t="s">
        <v>971</v>
      </c>
      <c r="D166" s="75" t="s">
        <v>972</v>
      </c>
      <c r="E166" s="140" t="s">
        <v>541</v>
      </c>
      <c r="F166" s="140">
        <v>1.9970000000000001</v>
      </c>
      <c r="G166" s="140" t="s">
        <v>353</v>
      </c>
      <c r="H166" s="140" t="s">
        <v>973</v>
      </c>
      <c r="I166" s="245">
        <v>5</v>
      </c>
      <c r="J166" s="277">
        <v>15</v>
      </c>
      <c r="K166" s="246">
        <v>155</v>
      </c>
      <c r="L166" s="251">
        <v>13</v>
      </c>
      <c r="M166" s="254" t="s">
        <v>974</v>
      </c>
      <c r="N166" s="140" t="s">
        <v>58</v>
      </c>
      <c r="O166" s="140" t="s">
        <v>33</v>
      </c>
      <c r="P166" s="75"/>
      <c r="Q166" s="225" t="s">
        <v>123</v>
      </c>
      <c r="R166" s="226">
        <v>115</v>
      </c>
      <c r="S166">
        <v>2012</v>
      </c>
      <c r="T166">
        <v>0</v>
      </c>
    </row>
    <row r="167" spans="1:20" x14ac:dyDescent="0.45">
      <c r="A167" s="243"/>
      <c r="B167" s="227"/>
      <c r="C167" s="131"/>
      <c r="D167" s="75" t="s">
        <v>540</v>
      </c>
      <c r="E167" s="140" t="s">
        <v>541</v>
      </c>
      <c r="F167" s="140">
        <v>1.9970000000000001</v>
      </c>
      <c r="G167" s="140" t="s">
        <v>353</v>
      </c>
      <c r="H167" s="140" t="s">
        <v>975</v>
      </c>
      <c r="I167" s="141">
        <v>5</v>
      </c>
      <c r="J167" s="278">
        <v>13.8</v>
      </c>
      <c r="K167" s="250">
        <v>168.23623188405796</v>
      </c>
      <c r="L167" s="251">
        <v>13</v>
      </c>
      <c r="M167" s="149" t="s">
        <v>976</v>
      </c>
      <c r="N167" s="140" t="s">
        <v>58</v>
      </c>
      <c r="O167" s="140" t="s">
        <v>38</v>
      </c>
      <c r="P167" s="75"/>
      <c r="Q167" s="225" t="s">
        <v>123</v>
      </c>
      <c r="R167" s="226">
        <v>105</v>
      </c>
      <c r="S167">
        <v>2012</v>
      </c>
      <c r="T167">
        <v>0</v>
      </c>
    </row>
    <row r="168" spans="1:20" x14ac:dyDescent="0.45">
      <c r="A168" s="243"/>
      <c r="B168" s="228"/>
      <c r="C168" s="175"/>
      <c r="D168" s="75" t="s">
        <v>540</v>
      </c>
      <c r="E168" s="140" t="s">
        <v>541</v>
      </c>
      <c r="F168" s="140" t="s">
        <v>542</v>
      </c>
      <c r="G168" s="140" t="s">
        <v>353</v>
      </c>
      <c r="H168" s="140">
        <v>1520</v>
      </c>
      <c r="I168" s="245">
        <v>5</v>
      </c>
      <c r="J168" s="277">
        <v>13.2</v>
      </c>
      <c r="K168" s="246">
        <v>176</v>
      </c>
      <c r="L168" s="247">
        <v>10.5</v>
      </c>
      <c r="M168" s="140" t="s">
        <v>976</v>
      </c>
      <c r="N168" s="140" t="s">
        <v>494</v>
      </c>
      <c r="O168" s="140" t="s">
        <v>38</v>
      </c>
      <c r="P168" s="140"/>
      <c r="Q168" s="225" t="s">
        <v>123</v>
      </c>
      <c r="R168" s="226">
        <v>125</v>
      </c>
      <c r="S168">
        <v>2012</v>
      </c>
      <c r="T168">
        <v>0</v>
      </c>
    </row>
    <row r="169" spans="1:20" x14ac:dyDescent="0.45">
      <c r="A169" s="243"/>
      <c r="B169" s="227"/>
      <c r="C169" s="279" t="s">
        <v>977</v>
      </c>
      <c r="D169" s="75" t="s">
        <v>544</v>
      </c>
      <c r="E169" s="140" t="s">
        <v>541</v>
      </c>
      <c r="F169" s="140" t="s">
        <v>542</v>
      </c>
      <c r="G169" s="140" t="s">
        <v>353</v>
      </c>
      <c r="H169" s="248" t="s">
        <v>676</v>
      </c>
      <c r="I169" s="245">
        <v>5</v>
      </c>
      <c r="J169" s="277">
        <v>14</v>
      </c>
      <c r="K169" s="246">
        <v>166</v>
      </c>
      <c r="L169" s="247">
        <v>13</v>
      </c>
      <c r="M169" s="140" t="s">
        <v>473</v>
      </c>
      <c r="N169" s="140" t="s">
        <v>494</v>
      </c>
      <c r="O169" s="140" t="s">
        <v>33</v>
      </c>
      <c r="P169" s="140"/>
      <c r="Q169" s="225" t="s">
        <v>123</v>
      </c>
      <c r="R169" s="226">
        <v>105</v>
      </c>
      <c r="S169">
        <v>2012</v>
      </c>
      <c r="T169">
        <v>0</v>
      </c>
    </row>
    <row r="170" spans="1:20" x14ac:dyDescent="0.45">
      <c r="A170" s="243"/>
      <c r="B170" s="227"/>
      <c r="C170" s="57"/>
      <c r="D170" s="75" t="s">
        <v>546</v>
      </c>
      <c r="E170" s="140" t="s">
        <v>541</v>
      </c>
      <c r="F170" s="140" t="s">
        <v>542</v>
      </c>
      <c r="G170" s="140" t="s">
        <v>353</v>
      </c>
      <c r="H170" s="140" t="s">
        <v>182</v>
      </c>
      <c r="I170" s="245">
        <v>5</v>
      </c>
      <c r="J170" s="277">
        <v>13.8</v>
      </c>
      <c r="K170" s="246">
        <v>168</v>
      </c>
      <c r="L170" s="247">
        <v>13</v>
      </c>
      <c r="M170" s="140" t="s">
        <v>473</v>
      </c>
      <c r="N170" s="140" t="s">
        <v>494</v>
      </c>
      <c r="O170" s="140" t="s">
        <v>38</v>
      </c>
      <c r="P170" s="140"/>
      <c r="Q170" s="225" t="s">
        <v>123</v>
      </c>
      <c r="R170" s="226">
        <v>105</v>
      </c>
      <c r="S170">
        <v>2012</v>
      </c>
      <c r="T170">
        <v>0</v>
      </c>
    </row>
    <row r="171" spans="1:20" x14ac:dyDescent="0.45">
      <c r="A171" s="243"/>
      <c r="B171" s="227"/>
      <c r="C171" s="57"/>
      <c r="D171" s="75" t="s">
        <v>546</v>
      </c>
      <c r="E171" s="140" t="s">
        <v>541</v>
      </c>
      <c r="F171" s="140" t="s">
        <v>542</v>
      </c>
      <c r="G171" s="140" t="s">
        <v>353</v>
      </c>
      <c r="H171" s="140" t="s">
        <v>680</v>
      </c>
      <c r="I171" s="245">
        <v>5</v>
      </c>
      <c r="J171" s="277">
        <v>13.2</v>
      </c>
      <c r="K171" s="246">
        <v>176</v>
      </c>
      <c r="L171" s="247">
        <v>10.5</v>
      </c>
      <c r="M171" s="140" t="s">
        <v>473</v>
      </c>
      <c r="N171" s="140" t="s">
        <v>494</v>
      </c>
      <c r="O171" s="140" t="s">
        <v>38</v>
      </c>
      <c r="P171" s="140"/>
      <c r="Q171" s="225" t="s">
        <v>123</v>
      </c>
      <c r="R171" s="226">
        <v>125</v>
      </c>
      <c r="S171">
        <v>2012</v>
      </c>
      <c r="T171">
        <v>0</v>
      </c>
    </row>
    <row r="172" spans="1:20" x14ac:dyDescent="0.45">
      <c r="A172" s="243"/>
      <c r="B172" s="227"/>
      <c r="C172" s="57"/>
      <c r="D172" s="65" t="s">
        <v>549</v>
      </c>
      <c r="E172" s="140" t="s">
        <v>550</v>
      </c>
      <c r="F172" s="140">
        <v>2.488</v>
      </c>
      <c r="G172" s="140" t="s">
        <v>400</v>
      </c>
      <c r="H172" s="140" t="s">
        <v>662</v>
      </c>
      <c r="I172" s="141">
        <v>5</v>
      </c>
      <c r="J172" s="280">
        <v>11.6</v>
      </c>
      <c r="K172" s="223">
        <v>200.14310344827587</v>
      </c>
      <c r="L172" s="281">
        <v>10.5</v>
      </c>
      <c r="M172" s="149" t="s">
        <v>976</v>
      </c>
      <c r="N172" s="140" t="s">
        <v>32</v>
      </c>
      <c r="O172" s="140" t="s">
        <v>38</v>
      </c>
      <c r="P172" s="75"/>
      <c r="Q172" s="225" t="s">
        <v>34</v>
      </c>
      <c r="R172" s="226">
        <v>110</v>
      </c>
      <c r="S172">
        <v>2012</v>
      </c>
      <c r="T172">
        <v>0</v>
      </c>
    </row>
    <row r="173" spans="1:20" x14ac:dyDescent="0.45">
      <c r="A173" s="243"/>
      <c r="B173" s="260"/>
      <c r="C173" s="256" t="s">
        <v>978</v>
      </c>
      <c r="D173" s="256" t="s">
        <v>554</v>
      </c>
      <c r="E173" s="140" t="s">
        <v>479</v>
      </c>
      <c r="F173" s="140" t="s">
        <v>480</v>
      </c>
      <c r="G173" s="140" t="s">
        <v>361</v>
      </c>
      <c r="H173" s="248" t="s">
        <v>420</v>
      </c>
      <c r="I173" s="282" t="s">
        <v>979</v>
      </c>
      <c r="J173" s="222">
        <v>13.2</v>
      </c>
      <c r="K173" s="246">
        <v>176</v>
      </c>
      <c r="L173" s="247">
        <v>13</v>
      </c>
      <c r="M173" s="140" t="s">
        <v>31</v>
      </c>
      <c r="N173" s="140" t="s">
        <v>32</v>
      </c>
      <c r="O173" s="140" t="s">
        <v>33</v>
      </c>
      <c r="P173" s="140"/>
      <c r="Q173" s="225" t="s">
        <v>123</v>
      </c>
      <c r="R173" s="226">
        <v>100</v>
      </c>
      <c r="S173">
        <v>2012</v>
      </c>
      <c r="T173">
        <v>0</v>
      </c>
    </row>
    <row r="174" spans="1:20" x14ac:dyDescent="0.45">
      <c r="A174" s="243"/>
      <c r="B174" s="260"/>
      <c r="C174" s="147" t="s">
        <v>980</v>
      </c>
      <c r="D174" s="65" t="s">
        <v>558</v>
      </c>
      <c r="E174" s="140" t="s">
        <v>601</v>
      </c>
      <c r="F174" s="140">
        <v>3.4980000000000002</v>
      </c>
      <c r="G174" s="140" t="s">
        <v>981</v>
      </c>
      <c r="H174" s="248" t="s">
        <v>390</v>
      </c>
      <c r="I174" s="141">
        <v>5</v>
      </c>
      <c r="J174" s="280">
        <v>10</v>
      </c>
      <c r="K174" s="223">
        <v>232.166</v>
      </c>
      <c r="L174" s="251">
        <v>10.5</v>
      </c>
      <c r="M174" s="149" t="s">
        <v>982</v>
      </c>
      <c r="N174" s="140" t="s">
        <v>32</v>
      </c>
      <c r="O174" s="140" t="s">
        <v>33</v>
      </c>
      <c r="P174" s="75"/>
      <c r="Q174" s="225" t="s">
        <v>34</v>
      </c>
      <c r="R174" s="226" t="s">
        <v>563</v>
      </c>
      <c r="S174">
        <v>2012</v>
      </c>
      <c r="T174">
        <v>0</v>
      </c>
    </row>
    <row r="175" spans="1:20" x14ac:dyDescent="0.45">
      <c r="A175" s="243"/>
      <c r="B175" s="255"/>
      <c r="C175" s="132" t="s">
        <v>564</v>
      </c>
      <c r="D175" s="65" t="s">
        <v>983</v>
      </c>
      <c r="E175" s="140" t="s">
        <v>566</v>
      </c>
      <c r="F175" s="140">
        <v>2.4950000000000001</v>
      </c>
      <c r="G175" s="140" t="s">
        <v>984</v>
      </c>
      <c r="H175" s="140" t="s">
        <v>985</v>
      </c>
      <c r="I175" s="141">
        <v>5</v>
      </c>
      <c r="J175" s="222">
        <v>12.2</v>
      </c>
      <c r="K175" s="246">
        <v>190</v>
      </c>
      <c r="L175" s="251">
        <v>10.5</v>
      </c>
      <c r="M175" s="149" t="s">
        <v>986</v>
      </c>
      <c r="N175" s="140" t="s">
        <v>32</v>
      </c>
      <c r="O175" s="140" t="s">
        <v>42</v>
      </c>
      <c r="P175" s="75"/>
      <c r="Q175" s="225" t="s">
        <v>123</v>
      </c>
      <c r="R175" s="226">
        <v>115</v>
      </c>
      <c r="S175">
        <v>2012</v>
      </c>
      <c r="T175">
        <v>0</v>
      </c>
    </row>
    <row r="176" spans="1:20" x14ac:dyDescent="0.45">
      <c r="A176" s="243"/>
      <c r="B176" s="227"/>
      <c r="C176" s="57"/>
      <c r="D176" s="65" t="s">
        <v>987</v>
      </c>
      <c r="E176" s="140" t="s">
        <v>566</v>
      </c>
      <c r="F176" s="140">
        <v>2.4950000000000001</v>
      </c>
      <c r="G176" s="140" t="s">
        <v>383</v>
      </c>
      <c r="H176" s="248" t="s">
        <v>191</v>
      </c>
      <c r="I176" s="141">
        <v>5</v>
      </c>
      <c r="J176" s="249">
        <v>10</v>
      </c>
      <c r="K176" s="250">
        <v>232.166</v>
      </c>
      <c r="L176" s="251">
        <v>10.5</v>
      </c>
      <c r="M176" s="149" t="s">
        <v>986</v>
      </c>
      <c r="N176" s="140" t="s">
        <v>32</v>
      </c>
      <c r="O176" s="140" t="s">
        <v>38</v>
      </c>
      <c r="P176" s="75"/>
      <c r="Q176" s="225" t="s">
        <v>123</v>
      </c>
      <c r="R176" s="226" t="s">
        <v>563</v>
      </c>
      <c r="S176">
        <v>2012</v>
      </c>
      <c r="T176">
        <v>0</v>
      </c>
    </row>
    <row r="177" spans="1:20" x14ac:dyDescent="0.45">
      <c r="A177" s="243"/>
      <c r="B177" s="227"/>
      <c r="C177" s="57"/>
      <c r="D177" s="75" t="s">
        <v>573</v>
      </c>
      <c r="E177" s="140" t="s">
        <v>574</v>
      </c>
      <c r="F177" s="140">
        <v>3.6960000000000002</v>
      </c>
      <c r="G177" s="140" t="s">
        <v>984</v>
      </c>
      <c r="H177" s="248" t="s">
        <v>988</v>
      </c>
      <c r="I177" s="245">
        <v>5</v>
      </c>
      <c r="J177" s="283">
        <v>9.6999999999999993</v>
      </c>
      <c r="K177" s="223">
        <v>239.34639175257735</v>
      </c>
      <c r="L177" s="247">
        <v>10.5</v>
      </c>
      <c r="M177" s="140" t="s">
        <v>989</v>
      </c>
      <c r="N177" s="140" t="s">
        <v>32</v>
      </c>
      <c r="O177" s="140" t="s">
        <v>42</v>
      </c>
      <c r="P177" s="284" t="s">
        <v>577</v>
      </c>
      <c r="Q177" s="225" t="s">
        <v>123</v>
      </c>
      <c r="R177" s="226" t="s">
        <v>563</v>
      </c>
      <c r="S177">
        <v>2012</v>
      </c>
      <c r="T177">
        <v>0</v>
      </c>
    </row>
    <row r="178" spans="1:20" x14ac:dyDescent="0.45">
      <c r="A178" s="243"/>
      <c r="B178" s="227"/>
      <c r="C178" s="57"/>
      <c r="D178" s="75" t="s">
        <v>573</v>
      </c>
      <c r="E178" s="140" t="s">
        <v>574</v>
      </c>
      <c r="F178" s="140">
        <v>3.6960000000000002</v>
      </c>
      <c r="G178" s="140" t="s">
        <v>984</v>
      </c>
      <c r="H178" s="248" t="s">
        <v>189</v>
      </c>
      <c r="I178" s="245">
        <v>5</v>
      </c>
      <c r="J178" s="283">
        <v>9.3000000000000007</v>
      </c>
      <c r="K178" s="223">
        <v>249.64086021505372</v>
      </c>
      <c r="L178" s="247">
        <v>10.5</v>
      </c>
      <c r="M178" s="140" t="s">
        <v>989</v>
      </c>
      <c r="N178" s="140" t="s">
        <v>32</v>
      </c>
      <c r="O178" s="140" t="s">
        <v>42</v>
      </c>
      <c r="P178" s="285" t="s">
        <v>579</v>
      </c>
      <c r="Q178" s="225" t="s">
        <v>123</v>
      </c>
      <c r="R178" s="226" t="s">
        <v>563</v>
      </c>
      <c r="S178">
        <v>2012</v>
      </c>
      <c r="T178">
        <v>0</v>
      </c>
    </row>
    <row r="179" spans="1:20" x14ac:dyDescent="0.45">
      <c r="A179" s="243"/>
      <c r="B179" s="227"/>
      <c r="C179" s="57"/>
      <c r="D179" s="75" t="s">
        <v>580</v>
      </c>
      <c r="E179" s="140" t="s">
        <v>574</v>
      </c>
      <c r="F179" s="140">
        <v>3.6960000000000002</v>
      </c>
      <c r="G179" s="140" t="s">
        <v>984</v>
      </c>
      <c r="H179" s="140" t="s">
        <v>124</v>
      </c>
      <c r="I179" s="245">
        <v>4</v>
      </c>
      <c r="J179" s="222">
        <v>9.6999999999999993</v>
      </c>
      <c r="K179" s="223">
        <v>239.34639175257735</v>
      </c>
      <c r="L179" s="247">
        <v>10.5</v>
      </c>
      <c r="M179" s="140" t="s">
        <v>989</v>
      </c>
      <c r="N179" s="140" t="s">
        <v>32</v>
      </c>
      <c r="O179" s="140" t="s">
        <v>42</v>
      </c>
      <c r="P179" s="284" t="s">
        <v>577</v>
      </c>
      <c r="Q179" s="225" t="s">
        <v>123</v>
      </c>
      <c r="R179" s="226" t="s">
        <v>563</v>
      </c>
      <c r="S179">
        <v>2012</v>
      </c>
      <c r="T179">
        <v>0</v>
      </c>
    </row>
    <row r="180" spans="1:20" x14ac:dyDescent="0.45">
      <c r="A180" s="243"/>
      <c r="B180" s="227"/>
      <c r="C180" s="57"/>
      <c r="D180" s="65" t="s">
        <v>580</v>
      </c>
      <c r="E180" s="140" t="s">
        <v>574</v>
      </c>
      <c r="F180" s="140">
        <v>3.6960000000000002</v>
      </c>
      <c r="G180" s="140" t="s">
        <v>990</v>
      </c>
      <c r="H180" s="140" t="s">
        <v>991</v>
      </c>
      <c r="I180" s="141">
        <v>4</v>
      </c>
      <c r="J180" s="222">
        <v>9.4</v>
      </c>
      <c r="K180" s="223">
        <v>246.9851063829787</v>
      </c>
      <c r="L180" s="251">
        <v>10.5</v>
      </c>
      <c r="M180" s="149" t="s">
        <v>986</v>
      </c>
      <c r="N180" s="140" t="s">
        <v>32</v>
      </c>
      <c r="O180" s="140" t="s">
        <v>42</v>
      </c>
      <c r="P180" s="285" t="s">
        <v>579</v>
      </c>
      <c r="Q180" s="225" t="s">
        <v>123</v>
      </c>
      <c r="R180" s="226" t="s">
        <v>563</v>
      </c>
      <c r="S180">
        <v>2012</v>
      </c>
      <c r="T180">
        <v>0</v>
      </c>
    </row>
    <row r="181" spans="1:20" x14ac:dyDescent="0.45">
      <c r="A181" s="243"/>
      <c r="B181" s="228"/>
      <c r="C181" s="143"/>
      <c r="D181" s="75" t="s">
        <v>580</v>
      </c>
      <c r="E181" s="140" t="s">
        <v>574</v>
      </c>
      <c r="F181" s="140">
        <v>3.6960000000000002</v>
      </c>
      <c r="G181" s="140" t="s">
        <v>984</v>
      </c>
      <c r="H181" s="140" t="s">
        <v>141</v>
      </c>
      <c r="I181" s="245">
        <v>4</v>
      </c>
      <c r="J181" s="222">
        <v>9.3000000000000007</v>
      </c>
      <c r="K181" s="223">
        <v>249.64086021505372</v>
      </c>
      <c r="L181" s="247">
        <v>10.5</v>
      </c>
      <c r="M181" s="140" t="s">
        <v>989</v>
      </c>
      <c r="N181" s="140" t="s">
        <v>32</v>
      </c>
      <c r="O181" s="140" t="s">
        <v>42</v>
      </c>
      <c r="P181" s="285" t="s">
        <v>579</v>
      </c>
      <c r="Q181" s="225" t="s">
        <v>123</v>
      </c>
      <c r="R181" s="226" t="s">
        <v>563</v>
      </c>
      <c r="S181">
        <v>2012</v>
      </c>
      <c r="T181">
        <v>0</v>
      </c>
    </row>
    <row r="182" spans="1:20" x14ac:dyDescent="0.45">
      <c r="A182" s="243"/>
      <c r="B182" s="227"/>
      <c r="C182" s="279" t="s">
        <v>992</v>
      </c>
      <c r="D182" s="75" t="s">
        <v>586</v>
      </c>
      <c r="E182" s="140" t="s">
        <v>550</v>
      </c>
      <c r="F182" s="140" t="s">
        <v>587</v>
      </c>
      <c r="G182" s="140" t="s">
        <v>353</v>
      </c>
      <c r="H182" s="140" t="s">
        <v>993</v>
      </c>
      <c r="I182" s="141" t="s">
        <v>994</v>
      </c>
      <c r="J182" s="222">
        <v>11.6</v>
      </c>
      <c r="K182" s="246">
        <v>200</v>
      </c>
      <c r="L182" s="247">
        <v>8.9</v>
      </c>
      <c r="M182" s="140" t="s">
        <v>364</v>
      </c>
      <c r="N182" s="140" t="s">
        <v>32</v>
      </c>
      <c r="O182" s="140" t="s">
        <v>33</v>
      </c>
      <c r="P182" s="248" t="s">
        <v>590</v>
      </c>
      <c r="Q182" s="225" t="s">
        <v>123</v>
      </c>
      <c r="R182" s="226">
        <v>125</v>
      </c>
      <c r="S182">
        <v>2012</v>
      </c>
      <c r="T182">
        <v>0</v>
      </c>
    </row>
    <row r="183" spans="1:20" x14ac:dyDescent="0.45">
      <c r="A183" s="243"/>
      <c r="B183" s="228"/>
      <c r="C183" s="175"/>
      <c r="D183" s="75" t="s">
        <v>591</v>
      </c>
      <c r="E183" s="140" t="s">
        <v>550</v>
      </c>
      <c r="F183" s="140" t="s">
        <v>587</v>
      </c>
      <c r="G183" s="140" t="s">
        <v>353</v>
      </c>
      <c r="H183" s="140" t="s">
        <v>995</v>
      </c>
      <c r="I183" s="141" t="s">
        <v>994</v>
      </c>
      <c r="J183" s="222">
        <v>11.4</v>
      </c>
      <c r="K183" s="246">
        <v>204</v>
      </c>
      <c r="L183" s="247">
        <v>8.9</v>
      </c>
      <c r="M183" s="140" t="s">
        <v>364</v>
      </c>
      <c r="N183" s="140" t="s">
        <v>32</v>
      </c>
      <c r="O183" s="140" t="s">
        <v>38</v>
      </c>
      <c r="P183" s="248" t="s">
        <v>590</v>
      </c>
      <c r="Q183" s="225" t="s">
        <v>123</v>
      </c>
      <c r="R183" s="226">
        <v>125</v>
      </c>
      <c r="S183">
        <v>2012</v>
      </c>
      <c r="T183">
        <v>0</v>
      </c>
    </row>
    <row r="184" spans="1:20" x14ac:dyDescent="0.45">
      <c r="A184" s="243"/>
      <c r="B184" s="255"/>
      <c r="C184" s="244" t="s">
        <v>996</v>
      </c>
      <c r="D184" s="75" t="s">
        <v>594</v>
      </c>
      <c r="E184" s="140" t="s">
        <v>550</v>
      </c>
      <c r="F184" s="140" t="s">
        <v>587</v>
      </c>
      <c r="G184" s="140" t="s">
        <v>353</v>
      </c>
      <c r="H184" s="248" t="s">
        <v>136</v>
      </c>
      <c r="I184" s="245">
        <v>5</v>
      </c>
      <c r="J184" s="222">
        <v>11.6</v>
      </c>
      <c r="K184" s="246">
        <v>200</v>
      </c>
      <c r="L184" s="247">
        <v>10.5</v>
      </c>
      <c r="M184" s="140" t="s">
        <v>598</v>
      </c>
      <c r="N184" s="140" t="s">
        <v>32</v>
      </c>
      <c r="O184" s="140" t="s">
        <v>33</v>
      </c>
      <c r="P184" s="140"/>
      <c r="Q184" s="225" t="s">
        <v>34</v>
      </c>
      <c r="R184" s="226">
        <v>110</v>
      </c>
      <c r="S184">
        <v>2012</v>
      </c>
      <c r="T184">
        <v>0</v>
      </c>
    </row>
    <row r="185" spans="1:20" x14ac:dyDescent="0.45">
      <c r="A185" s="243"/>
      <c r="B185" s="227"/>
      <c r="C185" s="131"/>
      <c r="D185" s="286" t="s">
        <v>596</v>
      </c>
      <c r="E185" s="128" t="s">
        <v>550</v>
      </c>
      <c r="F185" s="128" t="s">
        <v>587</v>
      </c>
      <c r="G185" s="128" t="s">
        <v>353</v>
      </c>
      <c r="H185" s="287" t="s">
        <v>997</v>
      </c>
      <c r="I185" s="288">
        <v>5</v>
      </c>
      <c r="J185" s="289">
        <v>11.4</v>
      </c>
      <c r="K185" s="250">
        <v>203.65438596491228</v>
      </c>
      <c r="L185" s="129">
        <v>10.5</v>
      </c>
      <c r="M185" s="128" t="s">
        <v>598</v>
      </c>
      <c r="N185" s="128" t="s">
        <v>32</v>
      </c>
      <c r="O185" s="128" t="s">
        <v>38</v>
      </c>
      <c r="P185" s="128"/>
      <c r="Q185" s="290" t="s">
        <v>34</v>
      </c>
      <c r="R185" s="24">
        <v>105</v>
      </c>
      <c r="S185">
        <v>2012</v>
      </c>
      <c r="T185">
        <v>0</v>
      </c>
    </row>
    <row r="186" spans="1:20" x14ac:dyDescent="0.45">
      <c r="A186" s="243"/>
      <c r="B186" s="227"/>
      <c r="C186" s="131"/>
      <c r="D186" s="75" t="s">
        <v>596</v>
      </c>
      <c r="E186" s="140" t="s">
        <v>550</v>
      </c>
      <c r="F186" s="140" t="s">
        <v>587</v>
      </c>
      <c r="G186" s="140" t="s">
        <v>353</v>
      </c>
      <c r="H186" s="248" t="s">
        <v>932</v>
      </c>
      <c r="I186" s="245">
        <v>5</v>
      </c>
      <c r="J186" s="283">
        <v>11</v>
      </c>
      <c r="K186" s="223">
        <v>211.05999999999997</v>
      </c>
      <c r="L186" s="291">
        <v>8.9</v>
      </c>
      <c r="M186" s="140" t="s">
        <v>598</v>
      </c>
      <c r="N186" s="140" t="s">
        <v>32</v>
      </c>
      <c r="O186" s="140" t="s">
        <v>38</v>
      </c>
      <c r="P186" s="140"/>
      <c r="Q186" s="225" t="s">
        <v>34</v>
      </c>
      <c r="R186" s="226">
        <v>120</v>
      </c>
      <c r="S186">
        <v>2012</v>
      </c>
      <c r="T186">
        <v>0</v>
      </c>
    </row>
    <row r="187" spans="1:20" x14ac:dyDescent="0.45">
      <c r="A187" s="243"/>
      <c r="B187" s="228"/>
      <c r="C187" s="175"/>
      <c r="D187" s="75" t="s">
        <v>600</v>
      </c>
      <c r="E187" s="140" t="s">
        <v>601</v>
      </c>
      <c r="F187" s="140" t="s">
        <v>522</v>
      </c>
      <c r="G187" s="140" t="s">
        <v>353</v>
      </c>
      <c r="H187" s="140" t="s">
        <v>998</v>
      </c>
      <c r="I187" s="245">
        <v>5</v>
      </c>
      <c r="J187" s="292">
        <v>9.3000000000000007</v>
      </c>
      <c r="K187" s="223">
        <v>249.64086021505372</v>
      </c>
      <c r="L187" s="291">
        <v>8.9</v>
      </c>
      <c r="M187" s="140" t="s">
        <v>603</v>
      </c>
      <c r="N187" s="140" t="s">
        <v>32</v>
      </c>
      <c r="O187" s="140" t="s">
        <v>38</v>
      </c>
      <c r="P187" s="140"/>
      <c r="Q187" s="225" t="s">
        <v>34</v>
      </c>
      <c r="R187" s="226">
        <v>105</v>
      </c>
      <c r="S187">
        <v>2012</v>
      </c>
      <c r="T187">
        <v>0</v>
      </c>
    </row>
    <row r="188" spans="1:20" x14ac:dyDescent="0.45">
      <c r="A188" s="259"/>
      <c r="B188" s="153"/>
      <c r="C188" s="132" t="s">
        <v>999</v>
      </c>
      <c r="D188" s="256" t="s">
        <v>605</v>
      </c>
      <c r="E188" s="140" t="s">
        <v>606</v>
      </c>
      <c r="F188" s="140" t="s">
        <v>607</v>
      </c>
      <c r="G188" s="140" t="s">
        <v>427</v>
      </c>
      <c r="H188" s="140" t="s">
        <v>1000</v>
      </c>
      <c r="I188" s="245" t="s">
        <v>1001</v>
      </c>
      <c r="J188" s="222">
        <v>8.6</v>
      </c>
      <c r="K188" s="246">
        <v>270</v>
      </c>
      <c r="L188" s="247">
        <v>10.5</v>
      </c>
      <c r="M188" s="140" t="s">
        <v>203</v>
      </c>
      <c r="N188" s="140" t="s">
        <v>611</v>
      </c>
      <c r="O188" s="140" t="s">
        <v>38</v>
      </c>
      <c r="P188" s="140"/>
      <c r="Q188" s="225" t="s">
        <v>123</v>
      </c>
      <c r="R188" s="226" t="s">
        <v>563</v>
      </c>
      <c r="S188">
        <v>2012</v>
      </c>
      <c r="T188">
        <v>0</v>
      </c>
    </row>
    <row r="189" spans="1:20" ht="14" thickBot="1" x14ac:dyDescent="0.6">
      <c r="A189" s="293"/>
      <c r="B189" s="160"/>
      <c r="C189" s="143"/>
      <c r="D189" s="256" t="s">
        <v>605</v>
      </c>
      <c r="E189" s="140" t="s">
        <v>606</v>
      </c>
      <c r="F189" s="140" t="s">
        <v>607</v>
      </c>
      <c r="G189" s="140" t="s">
        <v>427</v>
      </c>
      <c r="H189" s="140">
        <v>1770</v>
      </c>
      <c r="I189" s="245">
        <v>4</v>
      </c>
      <c r="J189" s="294">
        <v>8.4</v>
      </c>
      <c r="K189" s="295">
        <v>276</v>
      </c>
      <c r="L189" s="247">
        <v>8.9</v>
      </c>
      <c r="M189" s="140" t="s">
        <v>203</v>
      </c>
      <c r="N189" s="140" t="s">
        <v>611</v>
      </c>
      <c r="O189" s="140" t="s">
        <v>38</v>
      </c>
      <c r="P189" s="140"/>
      <c r="Q189" s="225" t="s">
        <v>123</v>
      </c>
      <c r="R189" s="226" t="s">
        <v>563</v>
      </c>
      <c r="S189">
        <v>2012</v>
      </c>
      <c r="T189">
        <v>0</v>
      </c>
    </row>
    <row r="190" spans="1:20" ht="42" x14ac:dyDescent="0.45">
      <c r="A190" s="25" t="s">
        <v>1002</v>
      </c>
      <c r="B190" s="56"/>
      <c r="C190" s="57" t="s">
        <v>1003</v>
      </c>
      <c r="D190" s="58" t="s">
        <v>50</v>
      </c>
      <c r="E190" s="59" t="s">
        <v>51</v>
      </c>
      <c r="F190" s="60">
        <v>1.339</v>
      </c>
      <c r="G190" s="59" t="s">
        <v>1004</v>
      </c>
      <c r="H190" s="61">
        <v>1190</v>
      </c>
      <c r="I190" s="62">
        <v>5</v>
      </c>
      <c r="J190" s="63">
        <v>31</v>
      </c>
      <c r="K190" s="43">
        <v>74.892258064516128</v>
      </c>
      <c r="L190" s="64">
        <v>16</v>
      </c>
      <c r="M190" s="59" t="s">
        <v>1005</v>
      </c>
      <c r="N190" s="59" t="s">
        <v>58</v>
      </c>
      <c r="O190" s="61" t="s">
        <v>33</v>
      </c>
      <c r="P190" s="65" t="s">
        <v>1006</v>
      </c>
      <c r="Q190" s="66" t="s">
        <v>123</v>
      </c>
      <c r="R190" s="36" t="s">
        <v>373</v>
      </c>
      <c r="S190">
        <v>2012</v>
      </c>
      <c r="T190">
        <v>0</v>
      </c>
    </row>
    <row r="191" spans="1:20" ht="42" x14ac:dyDescent="0.45">
      <c r="A191" s="67"/>
      <c r="B191" s="68"/>
      <c r="C191" s="69"/>
      <c r="D191" s="58" t="s">
        <v>50</v>
      </c>
      <c r="E191" s="59" t="s">
        <v>51</v>
      </c>
      <c r="F191" s="61">
        <v>1.339</v>
      </c>
      <c r="G191" s="59" t="s">
        <v>1004</v>
      </c>
      <c r="H191" s="61">
        <v>1190</v>
      </c>
      <c r="I191" s="62">
        <v>5</v>
      </c>
      <c r="J191" s="63">
        <v>30</v>
      </c>
      <c r="K191" s="43">
        <v>77.388666666666666</v>
      </c>
      <c r="L191" s="70">
        <v>16</v>
      </c>
      <c r="M191" s="59" t="s">
        <v>1005</v>
      </c>
      <c r="N191" s="59" t="s">
        <v>58</v>
      </c>
      <c r="O191" s="61" t="s">
        <v>33</v>
      </c>
      <c r="P191" s="58"/>
      <c r="Q191" s="66" t="s">
        <v>123</v>
      </c>
      <c r="R191" s="36" t="s">
        <v>373</v>
      </c>
      <c r="S191">
        <v>2012</v>
      </c>
      <c r="T191">
        <v>0</v>
      </c>
    </row>
    <row r="192" spans="1:20" ht="42" x14ac:dyDescent="0.45">
      <c r="A192" s="67"/>
      <c r="B192" s="71"/>
      <c r="C192" s="72"/>
      <c r="D192" s="58" t="s">
        <v>50</v>
      </c>
      <c r="E192" s="59" t="s">
        <v>51</v>
      </c>
      <c r="F192" s="60">
        <v>1.339</v>
      </c>
      <c r="G192" s="59" t="s">
        <v>1004</v>
      </c>
      <c r="H192" s="61">
        <v>1200</v>
      </c>
      <c r="I192" s="62">
        <v>5</v>
      </c>
      <c r="J192" s="73">
        <v>28</v>
      </c>
      <c r="K192" s="43">
        <v>82.916428571428568</v>
      </c>
      <c r="L192" s="64">
        <v>16</v>
      </c>
      <c r="M192" s="59" t="s">
        <v>1005</v>
      </c>
      <c r="N192" s="59" t="s">
        <v>58</v>
      </c>
      <c r="O192" s="61" t="s">
        <v>33</v>
      </c>
      <c r="P192" s="65" t="s">
        <v>1007</v>
      </c>
      <c r="Q192" s="66" t="s">
        <v>123</v>
      </c>
      <c r="R192" s="36" t="s">
        <v>373</v>
      </c>
      <c r="S192">
        <v>2012</v>
      </c>
      <c r="T192">
        <v>0</v>
      </c>
    </row>
    <row r="193" spans="1:20" ht="42" x14ac:dyDescent="0.45">
      <c r="A193" s="67"/>
      <c r="B193" s="68"/>
      <c r="C193" s="57" t="s">
        <v>1008</v>
      </c>
      <c r="D193" s="58" t="s">
        <v>61</v>
      </c>
      <c r="E193" s="59" t="s">
        <v>62</v>
      </c>
      <c r="F193" s="60">
        <v>1.496</v>
      </c>
      <c r="G193" s="59" t="s">
        <v>1004</v>
      </c>
      <c r="H193" s="61" t="s">
        <v>63</v>
      </c>
      <c r="I193" s="62">
        <v>5</v>
      </c>
      <c r="J193" s="63">
        <v>26.5</v>
      </c>
      <c r="K193" s="43">
        <v>87.609811320754702</v>
      </c>
      <c r="L193" s="64">
        <v>16</v>
      </c>
      <c r="M193" s="59" t="s">
        <v>1009</v>
      </c>
      <c r="N193" s="59" t="s">
        <v>58</v>
      </c>
      <c r="O193" s="61" t="s">
        <v>33</v>
      </c>
      <c r="P193" s="74"/>
      <c r="Q193" s="66" t="s">
        <v>123</v>
      </c>
      <c r="R193" s="36" t="s">
        <v>373</v>
      </c>
      <c r="S193">
        <v>2012</v>
      </c>
      <c r="T193">
        <v>0</v>
      </c>
    </row>
    <row r="194" spans="1:20" ht="42" x14ac:dyDescent="0.45">
      <c r="A194" s="67"/>
      <c r="B194" s="71"/>
      <c r="C194" s="72"/>
      <c r="D194" s="58" t="s">
        <v>61</v>
      </c>
      <c r="E194" s="59" t="s">
        <v>62</v>
      </c>
      <c r="F194" s="61">
        <v>1.496</v>
      </c>
      <c r="G194" s="59" t="s">
        <v>1004</v>
      </c>
      <c r="H194" s="61">
        <v>1210</v>
      </c>
      <c r="I194" s="62">
        <v>5</v>
      </c>
      <c r="J194" s="63">
        <v>25.5</v>
      </c>
      <c r="K194" s="43">
        <v>91.045490196078433</v>
      </c>
      <c r="L194" s="64">
        <v>16</v>
      </c>
      <c r="M194" s="59" t="s">
        <v>1009</v>
      </c>
      <c r="N194" s="61" t="s">
        <v>58</v>
      </c>
      <c r="O194" s="61" t="s">
        <v>33</v>
      </c>
      <c r="P194" s="75" t="s">
        <v>1007</v>
      </c>
      <c r="Q194" s="66" t="s">
        <v>123</v>
      </c>
      <c r="R194" s="36" t="s">
        <v>373</v>
      </c>
      <c r="S194">
        <v>2012</v>
      </c>
      <c r="T194">
        <v>0</v>
      </c>
    </row>
    <row r="195" spans="1:20" ht="42" x14ac:dyDescent="0.45">
      <c r="A195" s="67"/>
      <c r="B195" s="68"/>
      <c r="C195" s="57" t="s">
        <v>1010</v>
      </c>
      <c r="D195" s="58" t="s">
        <v>66</v>
      </c>
      <c r="E195" s="59" t="s">
        <v>51</v>
      </c>
      <c r="F195" s="61">
        <v>1.339</v>
      </c>
      <c r="G195" s="59" t="s">
        <v>290</v>
      </c>
      <c r="H195" s="61" t="s">
        <v>68</v>
      </c>
      <c r="I195" s="62">
        <v>5</v>
      </c>
      <c r="J195" s="63">
        <v>30</v>
      </c>
      <c r="K195" s="43">
        <v>77.388666666666666</v>
      </c>
      <c r="L195" s="64">
        <v>16</v>
      </c>
      <c r="M195" s="59" t="s">
        <v>1011</v>
      </c>
      <c r="N195" s="61" t="s">
        <v>58</v>
      </c>
      <c r="O195" s="61" t="s">
        <v>33</v>
      </c>
      <c r="P195" s="76"/>
      <c r="Q195" s="66" t="s">
        <v>123</v>
      </c>
      <c r="R195" s="36" t="s">
        <v>373</v>
      </c>
      <c r="S195">
        <v>2012</v>
      </c>
      <c r="T195">
        <v>0</v>
      </c>
    </row>
    <row r="196" spans="1:20" ht="21" x14ac:dyDescent="0.45">
      <c r="A196" s="67"/>
      <c r="B196" s="68"/>
      <c r="C196" s="77"/>
      <c r="D196" s="58" t="s">
        <v>70</v>
      </c>
      <c r="E196" s="61" t="s">
        <v>71</v>
      </c>
      <c r="F196" s="61">
        <v>1.339</v>
      </c>
      <c r="G196" s="59" t="s">
        <v>1012</v>
      </c>
      <c r="H196" s="61">
        <v>1010</v>
      </c>
      <c r="I196" s="62">
        <v>5</v>
      </c>
      <c r="J196" s="63">
        <v>24.5</v>
      </c>
      <c r="K196" s="43">
        <v>94.761632653061199</v>
      </c>
      <c r="L196" s="64">
        <v>17.899999999999999</v>
      </c>
      <c r="M196" s="59" t="s">
        <v>1013</v>
      </c>
      <c r="N196" s="61" t="s">
        <v>58</v>
      </c>
      <c r="O196" s="61" t="s">
        <v>33</v>
      </c>
      <c r="P196" s="76" t="s">
        <v>1014</v>
      </c>
      <c r="Q196" s="66" t="s">
        <v>123</v>
      </c>
      <c r="R196" s="36" t="s">
        <v>373</v>
      </c>
      <c r="S196">
        <v>2012</v>
      </c>
      <c r="T196">
        <v>0</v>
      </c>
    </row>
    <row r="197" spans="1:20" ht="21" x14ac:dyDescent="0.45">
      <c r="A197" s="67"/>
      <c r="B197" s="68"/>
      <c r="C197" s="77"/>
      <c r="D197" s="58" t="s">
        <v>70</v>
      </c>
      <c r="E197" s="61" t="s">
        <v>71</v>
      </c>
      <c r="F197" s="61">
        <v>1.339</v>
      </c>
      <c r="G197" s="59" t="s">
        <v>1012</v>
      </c>
      <c r="H197" s="61">
        <v>1010</v>
      </c>
      <c r="I197" s="62">
        <v>5</v>
      </c>
      <c r="J197" s="78">
        <v>24</v>
      </c>
      <c r="K197" s="43">
        <v>96.735833333333318</v>
      </c>
      <c r="L197" s="64">
        <v>17.899999999999999</v>
      </c>
      <c r="M197" s="59" t="s">
        <v>1013</v>
      </c>
      <c r="N197" s="61" t="s">
        <v>58</v>
      </c>
      <c r="O197" s="61" t="s">
        <v>33</v>
      </c>
      <c r="P197" s="76"/>
      <c r="Q197" s="66" t="s">
        <v>123</v>
      </c>
      <c r="R197" s="36" t="s">
        <v>373</v>
      </c>
      <c r="S197">
        <v>2012</v>
      </c>
      <c r="T197">
        <v>0</v>
      </c>
    </row>
    <row r="198" spans="1:20" ht="21" x14ac:dyDescent="0.45">
      <c r="A198" s="67"/>
      <c r="B198" s="68"/>
      <c r="C198" s="77"/>
      <c r="D198" s="58" t="s">
        <v>70</v>
      </c>
      <c r="E198" s="61" t="s">
        <v>71</v>
      </c>
      <c r="F198" s="61">
        <v>1.339</v>
      </c>
      <c r="G198" s="59" t="s">
        <v>1012</v>
      </c>
      <c r="H198" s="61" t="s">
        <v>75</v>
      </c>
      <c r="I198" s="62">
        <v>5</v>
      </c>
      <c r="J198" s="63">
        <v>22</v>
      </c>
      <c r="K198" s="43">
        <v>105.52999999999999</v>
      </c>
      <c r="L198" s="64">
        <v>16</v>
      </c>
      <c r="M198" s="59" t="s">
        <v>1013</v>
      </c>
      <c r="N198" s="61" t="s">
        <v>58</v>
      </c>
      <c r="O198" s="61" t="s">
        <v>33</v>
      </c>
      <c r="P198" s="76" t="s">
        <v>1014</v>
      </c>
      <c r="Q198" s="66" t="s">
        <v>123</v>
      </c>
      <c r="R198" s="36" t="s">
        <v>373</v>
      </c>
      <c r="S198">
        <v>2012</v>
      </c>
      <c r="T198">
        <v>0</v>
      </c>
    </row>
    <row r="199" spans="1:20" ht="21" x14ac:dyDescent="0.45">
      <c r="A199" s="67"/>
      <c r="B199" s="68"/>
      <c r="C199" s="77"/>
      <c r="D199" s="58" t="s">
        <v>70</v>
      </c>
      <c r="E199" s="61" t="s">
        <v>71</v>
      </c>
      <c r="F199" s="61">
        <v>1.339</v>
      </c>
      <c r="G199" s="59" t="s">
        <v>1012</v>
      </c>
      <c r="H199" s="61" t="s">
        <v>75</v>
      </c>
      <c r="I199" s="62">
        <v>5</v>
      </c>
      <c r="J199" s="78">
        <v>21.5</v>
      </c>
      <c r="K199" s="43">
        <v>107.98418604651162</v>
      </c>
      <c r="L199" s="64">
        <v>16</v>
      </c>
      <c r="M199" s="59" t="s">
        <v>1013</v>
      </c>
      <c r="N199" s="61" t="s">
        <v>58</v>
      </c>
      <c r="O199" s="61" t="s">
        <v>33</v>
      </c>
      <c r="P199" s="76"/>
      <c r="Q199" s="66" t="s">
        <v>123</v>
      </c>
      <c r="R199" s="36" t="s">
        <v>373</v>
      </c>
      <c r="S199">
        <v>2012</v>
      </c>
      <c r="T199">
        <v>0</v>
      </c>
    </row>
    <row r="200" spans="1:20" x14ac:dyDescent="0.45">
      <c r="A200" s="67"/>
      <c r="B200" s="68"/>
      <c r="C200" s="77"/>
      <c r="D200" s="58" t="s">
        <v>70</v>
      </c>
      <c r="E200" s="61" t="s">
        <v>71</v>
      </c>
      <c r="F200" s="61">
        <v>1.339</v>
      </c>
      <c r="G200" s="61" t="s">
        <v>44</v>
      </c>
      <c r="H200" s="61">
        <v>990</v>
      </c>
      <c r="I200" s="62">
        <v>5</v>
      </c>
      <c r="J200" s="78">
        <v>21</v>
      </c>
      <c r="K200" s="43">
        <v>110.55523809523808</v>
      </c>
      <c r="L200" s="64">
        <v>17.899999999999999</v>
      </c>
      <c r="M200" s="59" t="s">
        <v>1015</v>
      </c>
      <c r="N200" s="61" t="s">
        <v>58</v>
      </c>
      <c r="O200" s="61" t="s">
        <v>33</v>
      </c>
      <c r="P200" s="76"/>
      <c r="Q200" s="66" t="s">
        <v>123</v>
      </c>
      <c r="R200" s="36" t="s">
        <v>360</v>
      </c>
      <c r="S200">
        <v>2012</v>
      </c>
      <c r="T200">
        <v>0</v>
      </c>
    </row>
    <row r="201" spans="1:20" x14ac:dyDescent="0.45">
      <c r="A201" s="67"/>
      <c r="B201" s="68"/>
      <c r="C201" s="77"/>
      <c r="D201" s="58" t="s">
        <v>70</v>
      </c>
      <c r="E201" s="61" t="s">
        <v>71</v>
      </c>
      <c r="F201" s="61">
        <v>1.339</v>
      </c>
      <c r="G201" s="61" t="s">
        <v>44</v>
      </c>
      <c r="H201" s="61" t="s">
        <v>78</v>
      </c>
      <c r="I201" s="62">
        <v>5</v>
      </c>
      <c r="J201" s="63">
        <v>21</v>
      </c>
      <c r="K201" s="43">
        <v>110.55523809523808</v>
      </c>
      <c r="L201" s="64">
        <v>17.899999999999999</v>
      </c>
      <c r="M201" s="59" t="s">
        <v>1015</v>
      </c>
      <c r="N201" s="61" t="s">
        <v>58</v>
      </c>
      <c r="O201" s="61" t="s">
        <v>33</v>
      </c>
      <c r="P201" s="76"/>
      <c r="Q201" s="66" t="s">
        <v>123</v>
      </c>
      <c r="R201" s="36" t="s">
        <v>360</v>
      </c>
      <c r="S201">
        <v>2012</v>
      </c>
      <c r="T201">
        <v>0</v>
      </c>
    </row>
    <row r="202" spans="1:20" ht="21" x14ac:dyDescent="0.45">
      <c r="A202" s="67"/>
      <c r="B202" s="68"/>
      <c r="C202" s="77"/>
      <c r="D202" s="58" t="s">
        <v>79</v>
      </c>
      <c r="E202" s="61" t="s">
        <v>80</v>
      </c>
      <c r="F202" s="61">
        <v>1.496</v>
      </c>
      <c r="G202" s="59" t="s">
        <v>1012</v>
      </c>
      <c r="H202" s="61" t="s">
        <v>81</v>
      </c>
      <c r="I202" s="62">
        <v>5</v>
      </c>
      <c r="J202" s="78">
        <v>20</v>
      </c>
      <c r="K202" s="43">
        <v>116.083</v>
      </c>
      <c r="L202" s="64">
        <v>16</v>
      </c>
      <c r="M202" s="59" t="s">
        <v>1013</v>
      </c>
      <c r="N202" s="61" t="s">
        <v>58</v>
      </c>
      <c r="O202" s="61" t="s">
        <v>33</v>
      </c>
      <c r="P202" s="75" t="s">
        <v>82</v>
      </c>
      <c r="Q202" s="66" t="s">
        <v>123</v>
      </c>
      <c r="R202" s="36" t="s">
        <v>373</v>
      </c>
      <c r="S202">
        <v>2012</v>
      </c>
      <c r="T202">
        <v>0</v>
      </c>
    </row>
    <row r="203" spans="1:20" ht="21" x14ac:dyDescent="0.45">
      <c r="A203" s="67"/>
      <c r="B203" s="68"/>
      <c r="C203" s="77"/>
      <c r="D203" s="58" t="s">
        <v>79</v>
      </c>
      <c r="E203" s="61" t="s">
        <v>80</v>
      </c>
      <c r="F203" s="61">
        <v>1.496</v>
      </c>
      <c r="G203" s="59" t="s">
        <v>1012</v>
      </c>
      <c r="H203" s="61" t="s">
        <v>83</v>
      </c>
      <c r="I203" s="62">
        <v>5</v>
      </c>
      <c r="J203" s="63">
        <v>20</v>
      </c>
      <c r="K203" s="43">
        <v>116.083</v>
      </c>
      <c r="L203" s="64">
        <v>16</v>
      </c>
      <c r="M203" s="59" t="s">
        <v>1013</v>
      </c>
      <c r="N203" s="61" t="s">
        <v>58</v>
      </c>
      <c r="O203" s="61" t="s">
        <v>33</v>
      </c>
      <c r="P203" s="76"/>
      <c r="Q203" s="66" t="s">
        <v>123</v>
      </c>
      <c r="R203" s="36" t="s">
        <v>373</v>
      </c>
      <c r="S203">
        <v>2012</v>
      </c>
      <c r="T203">
        <v>0</v>
      </c>
    </row>
    <row r="204" spans="1:20" ht="21" x14ac:dyDescent="0.45">
      <c r="A204" s="67"/>
      <c r="B204" s="68"/>
      <c r="C204" s="77"/>
      <c r="D204" s="58" t="s">
        <v>79</v>
      </c>
      <c r="E204" s="61" t="s">
        <v>80</v>
      </c>
      <c r="F204" s="61">
        <v>1.496</v>
      </c>
      <c r="G204" s="59" t="s">
        <v>1012</v>
      </c>
      <c r="H204" s="61" t="s">
        <v>83</v>
      </c>
      <c r="I204" s="62">
        <v>5</v>
      </c>
      <c r="J204" s="78">
        <v>19.600000000000001</v>
      </c>
      <c r="K204" s="43">
        <v>118.45204081632652</v>
      </c>
      <c r="L204" s="64">
        <v>16</v>
      </c>
      <c r="M204" s="59" t="s">
        <v>1013</v>
      </c>
      <c r="N204" s="61" t="s">
        <v>58</v>
      </c>
      <c r="O204" s="61" t="s">
        <v>33</v>
      </c>
      <c r="P204" s="76"/>
      <c r="Q204" s="66" t="s">
        <v>123</v>
      </c>
      <c r="R204" s="36" t="s">
        <v>368</v>
      </c>
      <c r="S204">
        <v>2012</v>
      </c>
      <c r="T204">
        <v>0</v>
      </c>
    </row>
    <row r="205" spans="1:20" ht="21" x14ac:dyDescent="0.45">
      <c r="A205" s="67"/>
      <c r="B205" s="68"/>
      <c r="C205" s="77"/>
      <c r="D205" s="58" t="s">
        <v>79</v>
      </c>
      <c r="E205" s="61" t="s">
        <v>80</v>
      </c>
      <c r="F205" s="61">
        <v>1.496</v>
      </c>
      <c r="G205" s="59" t="s">
        <v>1012</v>
      </c>
      <c r="H205" s="61" t="s">
        <v>83</v>
      </c>
      <c r="I205" s="62">
        <v>5</v>
      </c>
      <c r="J205" s="63">
        <v>19.2</v>
      </c>
      <c r="K205" s="43">
        <v>120.91979166666667</v>
      </c>
      <c r="L205" s="64">
        <v>16</v>
      </c>
      <c r="M205" s="59" t="s">
        <v>1013</v>
      </c>
      <c r="N205" s="61" t="s">
        <v>58</v>
      </c>
      <c r="O205" s="61" t="s">
        <v>33</v>
      </c>
      <c r="P205" s="76" t="s">
        <v>1014</v>
      </c>
      <c r="Q205" s="66" t="s">
        <v>123</v>
      </c>
      <c r="R205" s="36" t="s">
        <v>368</v>
      </c>
      <c r="S205">
        <v>2012</v>
      </c>
      <c r="T205">
        <v>0</v>
      </c>
    </row>
    <row r="206" spans="1:20" ht="21" x14ac:dyDescent="0.45">
      <c r="A206" s="67"/>
      <c r="B206" s="68"/>
      <c r="C206" s="77"/>
      <c r="D206" s="58" t="s">
        <v>79</v>
      </c>
      <c r="E206" s="61" t="s">
        <v>80</v>
      </c>
      <c r="F206" s="61">
        <v>1.496</v>
      </c>
      <c r="G206" s="59" t="s">
        <v>1012</v>
      </c>
      <c r="H206" s="61" t="s">
        <v>83</v>
      </c>
      <c r="I206" s="62">
        <v>5</v>
      </c>
      <c r="J206" s="78">
        <v>18.8</v>
      </c>
      <c r="K206" s="43">
        <v>123.49255319148935</v>
      </c>
      <c r="L206" s="64">
        <v>16</v>
      </c>
      <c r="M206" s="59" t="s">
        <v>1013</v>
      </c>
      <c r="N206" s="61" t="s">
        <v>58</v>
      </c>
      <c r="O206" s="61" t="s">
        <v>33</v>
      </c>
      <c r="P206" s="75" t="s">
        <v>1007</v>
      </c>
      <c r="Q206" s="66" t="s">
        <v>123</v>
      </c>
      <c r="R206" s="36" t="s">
        <v>360</v>
      </c>
      <c r="S206">
        <v>2012</v>
      </c>
      <c r="T206">
        <v>0</v>
      </c>
    </row>
    <row r="207" spans="1:20" x14ac:dyDescent="0.45">
      <c r="A207" s="67"/>
      <c r="B207" s="68"/>
      <c r="C207" s="77"/>
      <c r="D207" s="58" t="s">
        <v>79</v>
      </c>
      <c r="E207" s="61" t="s">
        <v>80</v>
      </c>
      <c r="F207" s="61">
        <v>1.496</v>
      </c>
      <c r="G207" s="61" t="s">
        <v>990</v>
      </c>
      <c r="H207" s="61" t="s">
        <v>85</v>
      </c>
      <c r="I207" s="62">
        <v>5</v>
      </c>
      <c r="J207" s="63">
        <v>17.399999999999999</v>
      </c>
      <c r="K207" s="43">
        <v>133.42873563218393</v>
      </c>
      <c r="L207" s="64">
        <v>16</v>
      </c>
      <c r="M207" s="59" t="s">
        <v>1015</v>
      </c>
      <c r="N207" s="61" t="s">
        <v>58</v>
      </c>
      <c r="O207" s="61" t="s">
        <v>33</v>
      </c>
      <c r="P207" s="76"/>
      <c r="Q207" s="66" t="s">
        <v>123</v>
      </c>
      <c r="R207" s="36" t="s">
        <v>367</v>
      </c>
      <c r="S207">
        <v>2012</v>
      </c>
      <c r="T207">
        <v>0</v>
      </c>
    </row>
    <row r="208" spans="1:20" x14ac:dyDescent="0.45">
      <c r="A208" s="67"/>
      <c r="B208" s="68"/>
      <c r="C208" s="77"/>
      <c r="D208" s="58" t="s">
        <v>79</v>
      </c>
      <c r="E208" s="61" t="s">
        <v>80</v>
      </c>
      <c r="F208" s="61">
        <v>1.496</v>
      </c>
      <c r="G208" s="61" t="s">
        <v>44</v>
      </c>
      <c r="H208" s="61" t="s">
        <v>85</v>
      </c>
      <c r="I208" s="62">
        <v>5</v>
      </c>
      <c r="J208" s="78">
        <v>17.2</v>
      </c>
      <c r="K208" s="43">
        <v>134.98023255813953</v>
      </c>
      <c r="L208" s="64">
        <v>16</v>
      </c>
      <c r="M208" s="59" t="s">
        <v>1015</v>
      </c>
      <c r="N208" s="61" t="s">
        <v>58</v>
      </c>
      <c r="O208" s="61" t="s">
        <v>33</v>
      </c>
      <c r="P208" s="76"/>
      <c r="Q208" s="66" t="s">
        <v>123</v>
      </c>
      <c r="R208" s="36" t="s">
        <v>367</v>
      </c>
      <c r="S208">
        <v>2012</v>
      </c>
      <c r="T208">
        <v>0</v>
      </c>
    </row>
    <row r="209" spans="1:20" ht="21" x14ac:dyDescent="0.45">
      <c r="A209" s="67"/>
      <c r="B209" s="68"/>
      <c r="C209" s="77"/>
      <c r="D209" s="58" t="s">
        <v>86</v>
      </c>
      <c r="E209" s="61" t="s">
        <v>71</v>
      </c>
      <c r="F209" s="61">
        <v>1.339</v>
      </c>
      <c r="G209" s="59" t="s">
        <v>1016</v>
      </c>
      <c r="H209" s="61" t="s">
        <v>88</v>
      </c>
      <c r="I209" s="62">
        <v>5</v>
      </c>
      <c r="J209" s="63">
        <v>17.2</v>
      </c>
      <c r="K209" s="43">
        <v>134.98023255813953</v>
      </c>
      <c r="L209" s="64">
        <v>16</v>
      </c>
      <c r="M209" s="59" t="s">
        <v>1015</v>
      </c>
      <c r="N209" s="61" t="s">
        <v>58</v>
      </c>
      <c r="O209" s="61" t="s">
        <v>38</v>
      </c>
      <c r="P209" s="75" t="s">
        <v>82</v>
      </c>
      <c r="Q209" s="66" t="s">
        <v>123</v>
      </c>
      <c r="R209" s="36" t="s">
        <v>367</v>
      </c>
      <c r="S209">
        <v>2012</v>
      </c>
      <c r="T209">
        <v>0</v>
      </c>
    </row>
    <row r="210" spans="1:20" ht="21" x14ac:dyDescent="0.45">
      <c r="A210" s="67"/>
      <c r="B210" s="68"/>
      <c r="C210" s="77"/>
      <c r="D210" s="58" t="s">
        <v>86</v>
      </c>
      <c r="E210" s="61" t="s">
        <v>71</v>
      </c>
      <c r="F210" s="61">
        <v>1.339</v>
      </c>
      <c r="G210" s="59" t="s">
        <v>1016</v>
      </c>
      <c r="H210" s="61" t="s">
        <v>88</v>
      </c>
      <c r="I210" s="62">
        <v>5</v>
      </c>
      <c r="J210" s="78">
        <v>17</v>
      </c>
      <c r="K210" s="43">
        <v>136.56823529411761</v>
      </c>
      <c r="L210" s="64">
        <v>16</v>
      </c>
      <c r="M210" s="59" t="s">
        <v>1015</v>
      </c>
      <c r="N210" s="61" t="s">
        <v>58</v>
      </c>
      <c r="O210" s="61" t="s">
        <v>38</v>
      </c>
      <c r="P210" s="76"/>
      <c r="Q210" s="66" t="s">
        <v>123</v>
      </c>
      <c r="R210" s="36" t="s">
        <v>367</v>
      </c>
      <c r="S210">
        <v>2012</v>
      </c>
      <c r="T210">
        <v>0</v>
      </c>
    </row>
    <row r="211" spans="1:20" ht="21" x14ac:dyDescent="0.45">
      <c r="A211" s="67"/>
      <c r="B211" s="68"/>
      <c r="C211" s="77"/>
      <c r="D211" s="58" t="s">
        <v>89</v>
      </c>
      <c r="E211" s="61" t="s">
        <v>80</v>
      </c>
      <c r="F211" s="61">
        <v>1.496</v>
      </c>
      <c r="G211" s="59" t="s">
        <v>1016</v>
      </c>
      <c r="H211" s="61" t="s">
        <v>90</v>
      </c>
      <c r="I211" s="62">
        <v>5</v>
      </c>
      <c r="J211" s="63">
        <v>16.399999999999999</v>
      </c>
      <c r="K211" s="43">
        <v>141.56463414634146</v>
      </c>
      <c r="L211" s="64">
        <v>16</v>
      </c>
      <c r="M211" s="59" t="s">
        <v>1015</v>
      </c>
      <c r="N211" s="61" t="s">
        <v>58</v>
      </c>
      <c r="O211" s="61" t="s">
        <v>38</v>
      </c>
      <c r="P211" s="75" t="s">
        <v>82</v>
      </c>
      <c r="Q211" s="66" t="s">
        <v>123</v>
      </c>
      <c r="R211" s="36" t="s">
        <v>45</v>
      </c>
      <c r="S211">
        <v>2012</v>
      </c>
      <c r="T211">
        <v>0</v>
      </c>
    </row>
    <row r="212" spans="1:20" ht="21" x14ac:dyDescent="0.45">
      <c r="A212" s="67"/>
      <c r="B212" s="71"/>
      <c r="C212" s="72"/>
      <c r="D212" s="58" t="s">
        <v>89</v>
      </c>
      <c r="E212" s="61" t="s">
        <v>80</v>
      </c>
      <c r="F212" s="61">
        <v>1.496</v>
      </c>
      <c r="G212" s="59" t="s">
        <v>1016</v>
      </c>
      <c r="H212" s="61" t="s">
        <v>91</v>
      </c>
      <c r="I212" s="62">
        <v>5</v>
      </c>
      <c r="J212" s="78">
        <v>16.2</v>
      </c>
      <c r="K212" s="43">
        <v>143.31234567901234</v>
      </c>
      <c r="L212" s="64">
        <v>16</v>
      </c>
      <c r="M212" s="59" t="s">
        <v>1015</v>
      </c>
      <c r="N212" s="61" t="s">
        <v>58</v>
      </c>
      <c r="O212" s="61" t="s">
        <v>38</v>
      </c>
      <c r="P212" s="76"/>
      <c r="Q212" s="66" t="s">
        <v>123</v>
      </c>
      <c r="R212" s="36" t="s">
        <v>45</v>
      </c>
      <c r="S212">
        <v>2012</v>
      </c>
      <c r="T212">
        <v>0</v>
      </c>
    </row>
    <row r="213" spans="1:20" ht="42" x14ac:dyDescent="0.45">
      <c r="A213" s="67"/>
      <c r="B213" s="68"/>
      <c r="C213" s="57" t="s">
        <v>1017</v>
      </c>
      <c r="D213" s="58" t="s">
        <v>93</v>
      </c>
      <c r="E213" s="59" t="s">
        <v>51</v>
      </c>
      <c r="F213" s="61">
        <v>1.339</v>
      </c>
      <c r="G213" s="59" t="s">
        <v>290</v>
      </c>
      <c r="H213" s="61" t="s">
        <v>94</v>
      </c>
      <c r="I213" s="62">
        <v>5</v>
      </c>
      <c r="J213" s="63">
        <v>30</v>
      </c>
      <c r="K213" s="43">
        <v>77.388666666666666</v>
      </c>
      <c r="L213" s="64">
        <v>16</v>
      </c>
      <c r="M213" s="59" t="s">
        <v>1011</v>
      </c>
      <c r="N213" s="61" t="s">
        <v>58</v>
      </c>
      <c r="O213" s="61" t="s">
        <v>33</v>
      </c>
      <c r="P213" s="76"/>
      <c r="Q213" s="66" t="s">
        <v>123</v>
      </c>
      <c r="R213" s="36" t="s">
        <v>373</v>
      </c>
      <c r="S213">
        <v>2012</v>
      </c>
      <c r="T213">
        <v>0</v>
      </c>
    </row>
    <row r="214" spans="1:20" ht="21" x14ac:dyDescent="0.45">
      <c r="A214" s="67"/>
      <c r="B214" s="68"/>
      <c r="C214" s="77"/>
      <c r="D214" s="58" t="s">
        <v>95</v>
      </c>
      <c r="E214" s="61" t="s">
        <v>80</v>
      </c>
      <c r="F214" s="61">
        <v>1.496</v>
      </c>
      <c r="G214" s="59" t="s">
        <v>1012</v>
      </c>
      <c r="H214" s="61" t="s">
        <v>88</v>
      </c>
      <c r="I214" s="62">
        <v>5</v>
      </c>
      <c r="J214" s="63">
        <v>20</v>
      </c>
      <c r="K214" s="43">
        <v>116.083</v>
      </c>
      <c r="L214" s="64">
        <v>16</v>
      </c>
      <c r="M214" s="59" t="s">
        <v>1013</v>
      </c>
      <c r="N214" s="61" t="s">
        <v>58</v>
      </c>
      <c r="O214" s="61" t="s">
        <v>33</v>
      </c>
      <c r="P214" s="76"/>
      <c r="Q214" s="66" t="s">
        <v>123</v>
      </c>
      <c r="R214" s="36" t="s">
        <v>373</v>
      </c>
      <c r="S214">
        <v>2012</v>
      </c>
      <c r="T214">
        <v>0</v>
      </c>
    </row>
    <row r="215" spans="1:20" ht="21" x14ac:dyDescent="0.45">
      <c r="A215" s="67"/>
      <c r="B215" s="68"/>
      <c r="C215" s="77"/>
      <c r="D215" s="58" t="s">
        <v>95</v>
      </c>
      <c r="E215" s="61" t="s">
        <v>80</v>
      </c>
      <c r="F215" s="61">
        <v>1.496</v>
      </c>
      <c r="G215" s="59" t="s">
        <v>1012</v>
      </c>
      <c r="H215" s="61" t="s">
        <v>96</v>
      </c>
      <c r="I215" s="62">
        <v>5</v>
      </c>
      <c r="J215" s="63">
        <v>19.2</v>
      </c>
      <c r="K215" s="43">
        <v>120.91979166666667</v>
      </c>
      <c r="L215" s="64">
        <v>16</v>
      </c>
      <c r="M215" s="59" t="s">
        <v>1013</v>
      </c>
      <c r="N215" s="61" t="s">
        <v>58</v>
      </c>
      <c r="O215" s="61" t="s">
        <v>33</v>
      </c>
      <c r="P215" s="75" t="s">
        <v>1007</v>
      </c>
      <c r="Q215" s="66" t="s">
        <v>123</v>
      </c>
      <c r="R215" s="36" t="s">
        <v>368</v>
      </c>
      <c r="S215">
        <v>2012</v>
      </c>
      <c r="T215">
        <v>0</v>
      </c>
    </row>
    <row r="216" spans="1:20" ht="21" x14ac:dyDescent="0.45">
      <c r="A216" s="67"/>
      <c r="B216" s="71"/>
      <c r="C216" s="72"/>
      <c r="D216" s="58" t="s">
        <v>97</v>
      </c>
      <c r="E216" s="61" t="s">
        <v>80</v>
      </c>
      <c r="F216" s="61">
        <v>1.496</v>
      </c>
      <c r="G216" s="59" t="s">
        <v>1016</v>
      </c>
      <c r="H216" s="61" t="s">
        <v>98</v>
      </c>
      <c r="I216" s="62">
        <v>5</v>
      </c>
      <c r="J216" s="63">
        <v>16.399999999999999</v>
      </c>
      <c r="K216" s="43">
        <v>141.56463414634146</v>
      </c>
      <c r="L216" s="64">
        <v>16</v>
      </c>
      <c r="M216" s="59" t="s">
        <v>1015</v>
      </c>
      <c r="N216" s="61" t="s">
        <v>58</v>
      </c>
      <c r="O216" s="61" t="s">
        <v>38</v>
      </c>
      <c r="P216" s="76"/>
      <c r="Q216" s="66" t="s">
        <v>123</v>
      </c>
      <c r="R216" s="36" t="s">
        <v>45</v>
      </c>
      <c r="S216">
        <v>2012</v>
      </c>
      <c r="T216">
        <v>0</v>
      </c>
    </row>
    <row r="217" spans="1:20" ht="42" x14ac:dyDescent="0.45">
      <c r="A217" s="67"/>
      <c r="B217" s="68"/>
      <c r="C217" s="79" t="s">
        <v>1018</v>
      </c>
      <c r="D217" s="58" t="s">
        <v>100</v>
      </c>
      <c r="E217" s="59" t="s">
        <v>62</v>
      </c>
      <c r="F217" s="61">
        <v>1.496</v>
      </c>
      <c r="G217" s="59" t="s">
        <v>290</v>
      </c>
      <c r="H217" s="61" t="s">
        <v>101</v>
      </c>
      <c r="I217" s="62" t="s">
        <v>1019</v>
      </c>
      <c r="J217" s="80">
        <v>24</v>
      </c>
      <c r="K217" s="43">
        <v>96.735833333333318</v>
      </c>
      <c r="L217" s="64">
        <v>13</v>
      </c>
      <c r="M217" s="59" t="s">
        <v>1020</v>
      </c>
      <c r="N217" s="61" t="s">
        <v>58</v>
      </c>
      <c r="O217" s="61" t="s">
        <v>33</v>
      </c>
      <c r="P217" s="76"/>
      <c r="Q217" s="66" t="s">
        <v>123</v>
      </c>
      <c r="R217" s="36" t="s">
        <v>373</v>
      </c>
      <c r="S217">
        <v>2012</v>
      </c>
      <c r="T217">
        <v>0</v>
      </c>
    </row>
    <row r="218" spans="1:20" ht="21" x14ac:dyDescent="0.45">
      <c r="A218" s="67"/>
      <c r="B218" s="68"/>
      <c r="C218" s="77"/>
      <c r="D218" s="58" t="s">
        <v>104</v>
      </c>
      <c r="E218" s="61" t="s">
        <v>80</v>
      </c>
      <c r="F218" s="61">
        <v>1.496</v>
      </c>
      <c r="G218" s="59" t="s">
        <v>471</v>
      </c>
      <c r="H218" s="61" t="s">
        <v>106</v>
      </c>
      <c r="I218" s="62" t="s">
        <v>107</v>
      </c>
      <c r="J218" s="81">
        <v>17</v>
      </c>
      <c r="K218" s="43">
        <v>136.56823529411761</v>
      </c>
      <c r="L218" s="64">
        <v>13</v>
      </c>
      <c r="M218" s="59" t="s">
        <v>1013</v>
      </c>
      <c r="N218" s="61" t="s">
        <v>58</v>
      </c>
      <c r="O218" s="61" t="s">
        <v>33</v>
      </c>
      <c r="P218" s="76" t="s">
        <v>1014</v>
      </c>
      <c r="Q218" s="66" t="s">
        <v>123</v>
      </c>
      <c r="R218" s="36" t="s">
        <v>373</v>
      </c>
      <c r="S218">
        <v>2012</v>
      </c>
      <c r="T218">
        <v>0</v>
      </c>
    </row>
    <row r="219" spans="1:20" ht="21" x14ac:dyDescent="0.45">
      <c r="A219" s="67"/>
      <c r="B219" s="68"/>
      <c r="C219" s="77"/>
      <c r="D219" s="58" t="s">
        <v>104</v>
      </c>
      <c r="E219" s="61" t="s">
        <v>80</v>
      </c>
      <c r="F219" s="61">
        <v>1.496</v>
      </c>
      <c r="G219" s="59" t="s">
        <v>471</v>
      </c>
      <c r="H219" s="61" t="s">
        <v>108</v>
      </c>
      <c r="I219" s="62" t="s">
        <v>109</v>
      </c>
      <c r="J219" s="82">
        <v>16.399999999999999</v>
      </c>
      <c r="K219" s="43">
        <v>141.56463414634146</v>
      </c>
      <c r="L219" s="64">
        <v>13</v>
      </c>
      <c r="M219" s="59" t="s">
        <v>1013</v>
      </c>
      <c r="N219" s="61" t="s">
        <v>58</v>
      </c>
      <c r="O219" s="61" t="s">
        <v>33</v>
      </c>
      <c r="P219" s="76"/>
      <c r="Q219" s="66" t="s">
        <v>123</v>
      </c>
      <c r="R219" s="36" t="s">
        <v>373</v>
      </c>
      <c r="S219">
        <v>2012</v>
      </c>
      <c r="T219">
        <v>0</v>
      </c>
    </row>
    <row r="220" spans="1:20" ht="21" x14ac:dyDescent="0.45">
      <c r="A220" s="67"/>
      <c r="B220" s="68"/>
      <c r="C220" s="77"/>
      <c r="D220" s="58" t="s">
        <v>110</v>
      </c>
      <c r="E220" s="61" t="s">
        <v>80</v>
      </c>
      <c r="F220" s="61">
        <v>1.496</v>
      </c>
      <c r="G220" s="59" t="s">
        <v>661</v>
      </c>
      <c r="H220" s="61" t="s">
        <v>112</v>
      </c>
      <c r="I220" s="62" t="s">
        <v>113</v>
      </c>
      <c r="J220" s="80">
        <v>14</v>
      </c>
      <c r="K220" s="43">
        <v>165.83285714285714</v>
      </c>
      <c r="L220" s="64">
        <v>13</v>
      </c>
      <c r="M220" s="59" t="s">
        <v>1015</v>
      </c>
      <c r="N220" s="61" t="s">
        <v>58</v>
      </c>
      <c r="O220" s="61" t="s">
        <v>38</v>
      </c>
      <c r="P220" s="76"/>
      <c r="Q220" s="66" t="s">
        <v>123</v>
      </c>
      <c r="R220" s="36" t="s">
        <v>367</v>
      </c>
      <c r="S220">
        <v>2012</v>
      </c>
      <c r="T220">
        <v>0</v>
      </c>
    </row>
    <row r="221" spans="1:20" ht="21" x14ac:dyDescent="0.45">
      <c r="A221" s="67"/>
      <c r="B221" s="71"/>
      <c r="C221" s="72"/>
      <c r="D221" s="58" t="s">
        <v>110</v>
      </c>
      <c r="E221" s="61" t="s">
        <v>80</v>
      </c>
      <c r="F221" s="61">
        <v>1.496</v>
      </c>
      <c r="G221" s="59" t="s">
        <v>661</v>
      </c>
      <c r="H221" s="61" t="s">
        <v>114</v>
      </c>
      <c r="I221" s="62" t="s">
        <v>115</v>
      </c>
      <c r="J221" s="82">
        <v>14</v>
      </c>
      <c r="K221" s="43">
        <v>165.83285714285714</v>
      </c>
      <c r="L221" s="64">
        <v>13</v>
      </c>
      <c r="M221" s="59" t="s">
        <v>1015</v>
      </c>
      <c r="N221" s="61" t="s">
        <v>58</v>
      </c>
      <c r="O221" s="61" t="s">
        <v>38</v>
      </c>
      <c r="P221" s="76"/>
      <c r="Q221" s="66" t="s">
        <v>123</v>
      </c>
      <c r="R221" s="36" t="s">
        <v>367</v>
      </c>
      <c r="S221">
        <v>2012</v>
      </c>
      <c r="T221">
        <v>0</v>
      </c>
    </row>
    <row r="222" spans="1:20" ht="42" x14ac:dyDescent="0.45">
      <c r="A222" s="67"/>
      <c r="B222" s="68"/>
      <c r="C222" s="79" t="s">
        <v>1021</v>
      </c>
      <c r="D222" s="58" t="s">
        <v>100</v>
      </c>
      <c r="E222" s="59" t="s">
        <v>62</v>
      </c>
      <c r="F222" s="61">
        <v>1.496</v>
      </c>
      <c r="G222" s="59" t="s">
        <v>290</v>
      </c>
      <c r="H222" s="61" t="s">
        <v>101</v>
      </c>
      <c r="I222" s="62" t="s">
        <v>1019</v>
      </c>
      <c r="J222" s="80">
        <v>24</v>
      </c>
      <c r="K222" s="43">
        <v>96.735833333333318</v>
      </c>
      <c r="L222" s="64">
        <v>13</v>
      </c>
      <c r="M222" s="59" t="s">
        <v>1020</v>
      </c>
      <c r="N222" s="61" t="s">
        <v>58</v>
      </c>
      <c r="O222" s="61" t="s">
        <v>33</v>
      </c>
      <c r="P222" s="76"/>
      <c r="Q222" s="66" t="s">
        <v>123</v>
      </c>
      <c r="R222" s="36" t="s">
        <v>373</v>
      </c>
      <c r="S222">
        <v>2012</v>
      </c>
      <c r="T222">
        <v>0</v>
      </c>
    </row>
    <row r="223" spans="1:20" ht="21" x14ac:dyDescent="0.45">
      <c r="A223" s="67"/>
      <c r="B223" s="68"/>
      <c r="C223" s="77"/>
      <c r="D223" s="58" t="s">
        <v>104</v>
      </c>
      <c r="E223" s="61" t="s">
        <v>80</v>
      </c>
      <c r="F223" s="61">
        <v>1.496</v>
      </c>
      <c r="G223" s="59" t="s">
        <v>471</v>
      </c>
      <c r="H223" s="61" t="s">
        <v>106</v>
      </c>
      <c r="I223" s="62" t="s">
        <v>107</v>
      </c>
      <c r="J223" s="81">
        <v>17</v>
      </c>
      <c r="K223" s="43">
        <v>136.56823529411761</v>
      </c>
      <c r="L223" s="64">
        <v>13</v>
      </c>
      <c r="M223" s="59" t="s">
        <v>1013</v>
      </c>
      <c r="N223" s="61" t="s">
        <v>58</v>
      </c>
      <c r="O223" s="61" t="s">
        <v>33</v>
      </c>
      <c r="P223" s="76" t="s">
        <v>1014</v>
      </c>
      <c r="Q223" s="66" t="s">
        <v>123</v>
      </c>
      <c r="R223" s="36" t="s">
        <v>373</v>
      </c>
      <c r="S223">
        <v>2012</v>
      </c>
      <c r="T223">
        <v>0</v>
      </c>
    </row>
    <row r="224" spans="1:20" ht="21" x14ac:dyDescent="0.45">
      <c r="A224" s="67"/>
      <c r="B224" s="68"/>
      <c r="C224" s="77"/>
      <c r="D224" s="58" t="s">
        <v>104</v>
      </c>
      <c r="E224" s="61" t="s">
        <v>80</v>
      </c>
      <c r="F224" s="61">
        <v>1.496</v>
      </c>
      <c r="G224" s="59" t="s">
        <v>471</v>
      </c>
      <c r="H224" s="61" t="s">
        <v>108</v>
      </c>
      <c r="I224" s="62" t="s">
        <v>109</v>
      </c>
      <c r="J224" s="82">
        <v>16.399999999999999</v>
      </c>
      <c r="K224" s="43">
        <v>141.56463414634146</v>
      </c>
      <c r="L224" s="64">
        <v>13</v>
      </c>
      <c r="M224" s="59" t="s">
        <v>1013</v>
      </c>
      <c r="N224" s="61" t="s">
        <v>58</v>
      </c>
      <c r="O224" s="61" t="s">
        <v>33</v>
      </c>
      <c r="P224" s="76"/>
      <c r="Q224" s="66" t="s">
        <v>123</v>
      </c>
      <c r="R224" s="36" t="s">
        <v>373</v>
      </c>
      <c r="S224">
        <v>2012</v>
      </c>
      <c r="T224">
        <v>0</v>
      </c>
    </row>
    <row r="225" spans="1:20" ht="21" x14ac:dyDescent="0.45">
      <c r="A225" s="67"/>
      <c r="B225" s="68"/>
      <c r="C225" s="77"/>
      <c r="D225" s="58" t="s">
        <v>110</v>
      </c>
      <c r="E225" s="61" t="s">
        <v>80</v>
      </c>
      <c r="F225" s="61">
        <v>1.496</v>
      </c>
      <c r="G225" s="59" t="s">
        <v>661</v>
      </c>
      <c r="H225" s="61" t="s">
        <v>112</v>
      </c>
      <c r="I225" s="62" t="s">
        <v>113</v>
      </c>
      <c r="J225" s="80">
        <v>14</v>
      </c>
      <c r="K225" s="43">
        <v>165.83285714285714</v>
      </c>
      <c r="L225" s="64">
        <v>13</v>
      </c>
      <c r="M225" s="59" t="s">
        <v>1015</v>
      </c>
      <c r="N225" s="61" t="s">
        <v>58</v>
      </c>
      <c r="O225" s="61" t="s">
        <v>38</v>
      </c>
      <c r="P225" s="76"/>
      <c r="Q225" s="66" t="s">
        <v>123</v>
      </c>
      <c r="R225" s="36" t="s">
        <v>367</v>
      </c>
      <c r="S225">
        <v>2012</v>
      </c>
      <c r="T225">
        <v>0</v>
      </c>
    </row>
    <row r="226" spans="1:20" ht="21" x14ac:dyDescent="0.45">
      <c r="A226" s="67"/>
      <c r="B226" s="71"/>
      <c r="C226" s="72"/>
      <c r="D226" s="58" t="s">
        <v>110</v>
      </c>
      <c r="E226" s="61" t="s">
        <v>80</v>
      </c>
      <c r="F226" s="61">
        <v>1.496</v>
      </c>
      <c r="G226" s="59" t="s">
        <v>661</v>
      </c>
      <c r="H226" s="61" t="s">
        <v>114</v>
      </c>
      <c r="I226" s="62" t="s">
        <v>115</v>
      </c>
      <c r="J226" s="82">
        <v>14</v>
      </c>
      <c r="K226" s="43">
        <v>165.83285714285714</v>
      </c>
      <c r="L226" s="64">
        <v>13</v>
      </c>
      <c r="M226" s="59" t="s">
        <v>1015</v>
      </c>
      <c r="N226" s="61" t="s">
        <v>58</v>
      </c>
      <c r="O226" s="61" t="s">
        <v>38</v>
      </c>
      <c r="P226" s="76"/>
      <c r="Q226" s="66" t="s">
        <v>123</v>
      </c>
      <c r="R226" s="36" t="s">
        <v>367</v>
      </c>
      <c r="S226">
        <v>2012</v>
      </c>
      <c r="T226">
        <v>0</v>
      </c>
    </row>
    <row r="227" spans="1:20" ht="21" x14ac:dyDescent="0.45">
      <c r="A227" s="67"/>
      <c r="B227" s="68"/>
      <c r="C227" s="57" t="s">
        <v>1022</v>
      </c>
      <c r="D227" s="58" t="s">
        <v>118</v>
      </c>
      <c r="E227" s="61" t="s">
        <v>119</v>
      </c>
      <c r="F227" s="61">
        <v>1.9970000000000001</v>
      </c>
      <c r="G227" s="59" t="s">
        <v>1012</v>
      </c>
      <c r="H227" s="61" t="s">
        <v>120</v>
      </c>
      <c r="I227" s="62" t="s">
        <v>121</v>
      </c>
      <c r="J227" s="83">
        <v>16</v>
      </c>
      <c r="K227" s="43">
        <v>145.10374999999999</v>
      </c>
      <c r="L227" s="64">
        <v>10.5</v>
      </c>
      <c r="M227" s="59" t="s">
        <v>1023</v>
      </c>
      <c r="N227" s="61" t="s">
        <v>58</v>
      </c>
      <c r="O227" s="61" t="s">
        <v>33</v>
      </c>
      <c r="P227" s="76"/>
      <c r="Q227" s="66" t="s">
        <v>123</v>
      </c>
      <c r="R227" s="36" t="s">
        <v>373</v>
      </c>
      <c r="S227">
        <v>2012</v>
      </c>
      <c r="T227">
        <v>0</v>
      </c>
    </row>
    <row r="228" spans="1:20" ht="21" x14ac:dyDescent="0.45">
      <c r="A228" s="67"/>
      <c r="B228" s="68"/>
      <c r="C228" s="77"/>
      <c r="D228" s="58" t="s">
        <v>118</v>
      </c>
      <c r="E228" s="61" t="s">
        <v>119</v>
      </c>
      <c r="F228" s="61">
        <v>1.9970000000000001</v>
      </c>
      <c r="G228" s="59" t="s">
        <v>1012</v>
      </c>
      <c r="H228" s="61" t="s">
        <v>124</v>
      </c>
      <c r="I228" s="62" t="s">
        <v>121</v>
      </c>
      <c r="J228" s="83">
        <v>15.8</v>
      </c>
      <c r="K228" s="43">
        <v>146.9405063291139</v>
      </c>
      <c r="L228" s="64">
        <v>10.5</v>
      </c>
      <c r="M228" s="59" t="s">
        <v>1023</v>
      </c>
      <c r="N228" s="61" t="s">
        <v>58</v>
      </c>
      <c r="O228" s="61" t="s">
        <v>33</v>
      </c>
      <c r="P228" s="75" t="s">
        <v>1024</v>
      </c>
      <c r="Q228" s="66" t="s">
        <v>123</v>
      </c>
      <c r="R228" s="36" t="s">
        <v>373</v>
      </c>
      <c r="S228">
        <v>2012</v>
      </c>
      <c r="T228">
        <v>0</v>
      </c>
    </row>
    <row r="229" spans="1:20" ht="21" x14ac:dyDescent="0.45">
      <c r="A229" s="67"/>
      <c r="B229" s="68"/>
      <c r="C229" s="77"/>
      <c r="D229" s="58" t="s">
        <v>118</v>
      </c>
      <c r="E229" s="61" t="s">
        <v>119</v>
      </c>
      <c r="F229" s="61">
        <v>1.9970000000000001</v>
      </c>
      <c r="G229" s="59" t="s">
        <v>1012</v>
      </c>
      <c r="H229" s="61" t="s">
        <v>126</v>
      </c>
      <c r="I229" s="62">
        <v>8</v>
      </c>
      <c r="J229" s="83">
        <v>14.2</v>
      </c>
      <c r="K229" s="43">
        <v>163.49718309859156</v>
      </c>
      <c r="L229" s="64">
        <v>10.5</v>
      </c>
      <c r="M229" s="59" t="s">
        <v>1025</v>
      </c>
      <c r="N229" s="61" t="s">
        <v>58</v>
      </c>
      <c r="O229" s="61" t="s">
        <v>33</v>
      </c>
      <c r="P229" s="76" t="s">
        <v>128</v>
      </c>
      <c r="Q229" s="66" t="s">
        <v>123</v>
      </c>
      <c r="R229" s="36" t="s">
        <v>373</v>
      </c>
      <c r="S229">
        <v>2012</v>
      </c>
      <c r="T229">
        <v>0</v>
      </c>
    </row>
    <row r="230" spans="1:20" ht="21" x14ac:dyDescent="0.45">
      <c r="A230" s="67"/>
      <c r="B230" s="68"/>
      <c r="C230" s="77"/>
      <c r="D230" s="58" t="s">
        <v>118</v>
      </c>
      <c r="E230" s="61" t="s">
        <v>119</v>
      </c>
      <c r="F230" s="61">
        <v>1.9970000000000001</v>
      </c>
      <c r="G230" s="59" t="s">
        <v>1012</v>
      </c>
      <c r="H230" s="61" t="s">
        <v>126</v>
      </c>
      <c r="I230" s="62">
        <v>8</v>
      </c>
      <c r="J230" s="84">
        <v>14.2</v>
      </c>
      <c r="K230" s="43">
        <v>163.49718309859156</v>
      </c>
      <c r="L230" s="64">
        <v>10.5</v>
      </c>
      <c r="M230" s="59" t="s">
        <v>1025</v>
      </c>
      <c r="N230" s="61" t="s">
        <v>58</v>
      </c>
      <c r="O230" s="61" t="s">
        <v>33</v>
      </c>
      <c r="P230" s="76"/>
      <c r="Q230" s="66" t="s">
        <v>123</v>
      </c>
      <c r="R230" s="36" t="s">
        <v>373</v>
      </c>
      <c r="S230">
        <v>2012</v>
      </c>
      <c r="T230">
        <v>0</v>
      </c>
    </row>
    <row r="231" spans="1:20" ht="21" x14ac:dyDescent="0.45">
      <c r="A231" s="67"/>
      <c r="B231" s="68"/>
      <c r="C231" s="77"/>
      <c r="D231" s="58" t="s">
        <v>118</v>
      </c>
      <c r="E231" s="61" t="s">
        <v>119</v>
      </c>
      <c r="F231" s="61">
        <v>1.9970000000000001</v>
      </c>
      <c r="G231" s="59" t="s">
        <v>1012</v>
      </c>
      <c r="H231" s="61" t="s">
        <v>129</v>
      </c>
      <c r="I231" s="62">
        <v>8</v>
      </c>
      <c r="J231" s="83">
        <v>14</v>
      </c>
      <c r="K231" s="43">
        <v>165.83285714285714</v>
      </c>
      <c r="L231" s="64">
        <v>10.5</v>
      </c>
      <c r="M231" s="59" t="s">
        <v>1025</v>
      </c>
      <c r="N231" s="61" t="s">
        <v>58</v>
      </c>
      <c r="O231" s="61" t="s">
        <v>33</v>
      </c>
      <c r="P231" s="75" t="s">
        <v>1024</v>
      </c>
      <c r="Q231" s="66" t="s">
        <v>123</v>
      </c>
      <c r="R231" s="36" t="s">
        <v>373</v>
      </c>
      <c r="S231">
        <v>2012</v>
      </c>
      <c r="T231">
        <v>0</v>
      </c>
    </row>
    <row r="232" spans="1:20" ht="21" x14ac:dyDescent="0.45">
      <c r="A232" s="67"/>
      <c r="B232" s="68"/>
      <c r="C232" s="77"/>
      <c r="D232" s="58" t="s">
        <v>118</v>
      </c>
      <c r="E232" s="61" t="s">
        <v>119</v>
      </c>
      <c r="F232" s="61">
        <v>1.9970000000000001</v>
      </c>
      <c r="G232" s="59" t="s">
        <v>1012</v>
      </c>
      <c r="H232" s="61" t="s">
        <v>129</v>
      </c>
      <c r="I232" s="62">
        <v>8</v>
      </c>
      <c r="J232" s="84">
        <v>14</v>
      </c>
      <c r="K232" s="43">
        <v>165.83285714285714</v>
      </c>
      <c r="L232" s="64">
        <v>10.5</v>
      </c>
      <c r="M232" s="59" t="s">
        <v>1025</v>
      </c>
      <c r="N232" s="61" t="s">
        <v>58</v>
      </c>
      <c r="O232" s="61" t="s">
        <v>33</v>
      </c>
      <c r="P232" s="75" t="s">
        <v>1024</v>
      </c>
      <c r="Q232" s="66" t="s">
        <v>123</v>
      </c>
      <c r="R232" s="36" t="s">
        <v>373</v>
      </c>
      <c r="S232">
        <v>2012</v>
      </c>
      <c r="T232">
        <v>0</v>
      </c>
    </row>
    <row r="233" spans="1:20" ht="21" x14ac:dyDescent="0.45">
      <c r="A233" s="67"/>
      <c r="B233" s="68"/>
      <c r="C233" s="77"/>
      <c r="D233" s="58" t="s">
        <v>130</v>
      </c>
      <c r="E233" s="61" t="s">
        <v>119</v>
      </c>
      <c r="F233" s="61">
        <v>1.9970000000000001</v>
      </c>
      <c r="G233" s="59" t="s">
        <v>1012</v>
      </c>
      <c r="H233" s="61" t="s">
        <v>131</v>
      </c>
      <c r="I233" s="62" t="s">
        <v>132</v>
      </c>
      <c r="J233" s="84">
        <v>16</v>
      </c>
      <c r="K233" s="43">
        <v>145.10374999999999</v>
      </c>
      <c r="L233" s="64">
        <v>10.5</v>
      </c>
      <c r="M233" s="59" t="s">
        <v>1023</v>
      </c>
      <c r="N233" s="61" t="s">
        <v>58</v>
      </c>
      <c r="O233" s="61" t="s">
        <v>33</v>
      </c>
      <c r="P233" s="76"/>
      <c r="Q233" s="66" t="s">
        <v>123</v>
      </c>
      <c r="R233" s="36" t="s">
        <v>373</v>
      </c>
      <c r="S233">
        <v>2012</v>
      </c>
      <c r="T233">
        <v>0</v>
      </c>
    </row>
    <row r="234" spans="1:20" ht="21" x14ac:dyDescent="0.45">
      <c r="A234" s="67"/>
      <c r="B234" s="68"/>
      <c r="C234" s="77"/>
      <c r="D234" s="58" t="s">
        <v>130</v>
      </c>
      <c r="E234" s="61" t="s">
        <v>119</v>
      </c>
      <c r="F234" s="61">
        <v>1.9970000000000001</v>
      </c>
      <c r="G234" s="59" t="s">
        <v>1012</v>
      </c>
      <c r="H234" s="61">
        <v>1710</v>
      </c>
      <c r="I234" s="62" t="s">
        <v>132</v>
      </c>
      <c r="J234" s="84">
        <v>15.8</v>
      </c>
      <c r="K234" s="43">
        <v>146.9405063291139</v>
      </c>
      <c r="L234" s="64">
        <v>10.5</v>
      </c>
      <c r="M234" s="59" t="s">
        <v>1023</v>
      </c>
      <c r="N234" s="61" t="s">
        <v>58</v>
      </c>
      <c r="O234" s="61" t="s">
        <v>33</v>
      </c>
      <c r="P234" s="75" t="s">
        <v>1024</v>
      </c>
      <c r="Q234" s="66" t="s">
        <v>123</v>
      </c>
      <c r="R234" s="36" t="s">
        <v>373</v>
      </c>
      <c r="S234">
        <v>2012</v>
      </c>
      <c r="T234">
        <v>0</v>
      </c>
    </row>
    <row r="235" spans="1:20" ht="21" x14ac:dyDescent="0.45">
      <c r="A235" s="67"/>
      <c r="B235" s="68"/>
      <c r="C235" s="77"/>
      <c r="D235" s="58" t="s">
        <v>130</v>
      </c>
      <c r="E235" s="61" t="s">
        <v>119</v>
      </c>
      <c r="F235" s="61">
        <v>1.9970000000000001</v>
      </c>
      <c r="G235" s="59" t="s">
        <v>1012</v>
      </c>
      <c r="H235" s="61" t="s">
        <v>133</v>
      </c>
      <c r="I235" s="62">
        <v>7</v>
      </c>
      <c r="J235" s="83">
        <v>14.2</v>
      </c>
      <c r="K235" s="43">
        <v>163.49718309859156</v>
      </c>
      <c r="L235" s="64">
        <v>10.5</v>
      </c>
      <c r="M235" s="59" t="s">
        <v>1025</v>
      </c>
      <c r="N235" s="61" t="s">
        <v>58</v>
      </c>
      <c r="O235" s="61" t="s">
        <v>33</v>
      </c>
      <c r="P235" s="76"/>
      <c r="Q235" s="66" t="s">
        <v>123</v>
      </c>
      <c r="R235" s="36" t="s">
        <v>373</v>
      </c>
      <c r="S235">
        <v>2012</v>
      </c>
      <c r="T235">
        <v>0</v>
      </c>
    </row>
    <row r="236" spans="1:20" ht="21" x14ac:dyDescent="0.45">
      <c r="A236" s="67"/>
      <c r="B236" s="68"/>
      <c r="C236" s="77"/>
      <c r="D236" s="58" t="s">
        <v>130</v>
      </c>
      <c r="E236" s="61" t="s">
        <v>119</v>
      </c>
      <c r="F236" s="61">
        <v>1.9970000000000001</v>
      </c>
      <c r="G236" s="59" t="s">
        <v>1012</v>
      </c>
      <c r="H236" s="61" t="s">
        <v>133</v>
      </c>
      <c r="I236" s="62">
        <v>7</v>
      </c>
      <c r="J236" s="84">
        <v>14.2</v>
      </c>
      <c r="K236" s="43">
        <v>163.49718309859156</v>
      </c>
      <c r="L236" s="64">
        <v>10.5</v>
      </c>
      <c r="M236" s="59" t="s">
        <v>1025</v>
      </c>
      <c r="N236" s="61" t="s">
        <v>58</v>
      </c>
      <c r="O236" s="61" t="s">
        <v>33</v>
      </c>
      <c r="P236" s="76"/>
      <c r="Q236" s="66" t="s">
        <v>123</v>
      </c>
      <c r="R236" s="36" t="s">
        <v>373</v>
      </c>
      <c r="S236">
        <v>2012</v>
      </c>
      <c r="T236">
        <v>0</v>
      </c>
    </row>
    <row r="237" spans="1:20" ht="21" x14ac:dyDescent="0.45">
      <c r="A237" s="67"/>
      <c r="B237" s="68"/>
      <c r="C237" s="77"/>
      <c r="D237" s="58" t="s">
        <v>130</v>
      </c>
      <c r="E237" s="61" t="s">
        <v>119</v>
      </c>
      <c r="F237" s="61">
        <v>1.9970000000000001</v>
      </c>
      <c r="G237" s="59" t="s">
        <v>1012</v>
      </c>
      <c r="H237" s="61" t="s">
        <v>133</v>
      </c>
      <c r="I237" s="62">
        <v>7</v>
      </c>
      <c r="J237" s="83">
        <v>14</v>
      </c>
      <c r="K237" s="43">
        <v>165.83285714285714</v>
      </c>
      <c r="L237" s="64">
        <v>10.5</v>
      </c>
      <c r="M237" s="59" t="s">
        <v>1025</v>
      </c>
      <c r="N237" s="61" t="s">
        <v>58</v>
      </c>
      <c r="O237" s="61" t="s">
        <v>33</v>
      </c>
      <c r="P237" s="75" t="s">
        <v>1026</v>
      </c>
      <c r="Q237" s="66" t="s">
        <v>123</v>
      </c>
      <c r="R237" s="36" t="s">
        <v>373</v>
      </c>
      <c r="S237">
        <v>2012</v>
      </c>
      <c r="T237">
        <v>0</v>
      </c>
    </row>
    <row r="238" spans="1:20" ht="21" x14ac:dyDescent="0.45">
      <c r="A238" s="67"/>
      <c r="B238" s="68"/>
      <c r="C238" s="77"/>
      <c r="D238" s="58" t="s">
        <v>130</v>
      </c>
      <c r="E238" s="61" t="s">
        <v>119</v>
      </c>
      <c r="F238" s="61">
        <v>1.9970000000000001</v>
      </c>
      <c r="G238" s="59" t="s">
        <v>1012</v>
      </c>
      <c r="H238" s="61" t="s">
        <v>133</v>
      </c>
      <c r="I238" s="62">
        <v>7</v>
      </c>
      <c r="J238" s="84">
        <v>14</v>
      </c>
      <c r="K238" s="43">
        <v>165.83285714285714</v>
      </c>
      <c r="L238" s="64">
        <v>10.5</v>
      </c>
      <c r="M238" s="59" t="s">
        <v>1025</v>
      </c>
      <c r="N238" s="61" t="s">
        <v>58</v>
      </c>
      <c r="O238" s="61" t="s">
        <v>33</v>
      </c>
      <c r="P238" s="75" t="s">
        <v>1024</v>
      </c>
      <c r="Q238" s="66" t="s">
        <v>123</v>
      </c>
      <c r="R238" s="36" t="s">
        <v>373</v>
      </c>
      <c r="S238">
        <v>2012</v>
      </c>
      <c r="T238">
        <v>0</v>
      </c>
    </row>
    <row r="239" spans="1:20" ht="21" x14ac:dyDescent="0.45">
      <c r="A239" s="67"/>
      <c r="B239" s="68"/>
      <c r="C239" s="77"/>
      <c r="D239" s="58" t="s">
        <v>135</v>
      </c>
      <c r="E239" s="61" t="s">
        <v>119</v>
      </c>
      <c r="F239" s="61">
        <v>1.9970000000000001</v>
      </c>
      <c r="G239" s="59" t="s">
        <v>1016</v>
      </c>
      <c r="H239" s="61" t="s">
        <v>136</v>
      </c>
      <c r="I239" s="62">
        <v>8</v>
      </c>
      <c r="J239" s="83">
        <v>12.6</v>
      </c>
      <c r="K239" s="43">
        <v>184.25873015873015</v>
      </c>
      <c r="L239" s="64">
        <v>10.5</v>
      </c>
      <c r="M239" s="59" t="s">
        <v>1015</v>
      </c>
      <c r="N239" s="61" t="s">
        <v>58</v>
      </c>
      <c r="O239" s="61" t="s">
        <v>38</v>
      </c>
      <c r="P239" s="76"/>
      <c r="Q239" s="66" t="s">
        <v>123</v>
      </c>
      <c r="R239" s="36" t="s">
        <v>368</v>
      </c>
      <c r="S239">
        <v>2012</v>
      </c>
      <c r="T239">
        <v>0</v>
      </c>
    </row>
    <row r="240" spans="1:20" ht="21" x14ac:dyDescent="0.45">
      <c r="A240" s="67"/>
      <c r="B240" s="68"/>
      <c r="C240" s="77"/>
      <c r="D240" s="58" t="s">
        <v>135</v>
      </c>
      <c r="E240" s="61" t="s">
        <v>119</v>
      </c>
      <c r="F240" s="61">
        <v>1.9970000000000001</v>
      </c>
      <c r="G240" s="59" t="s">
        <v>1016</v>
      </c>
      <c r="H240" s="61" t="s">
        <v>136</v>
      </c>
      <c r="I240" s="62">
        <v>8</v>
      </c>
      <c r="J240" s="84">
        <v>12.6</v>
      </c>
      <c r="K240" s="43">
        <v>184.25873015873015</v>
      </c>
      <c r="L240" s="64">
        <v>10.5</v>
      </c>
      <c r="M240" s="59" t="s">
        <v>1015</v>
      </c>
      <c r="N240" s="61" t="s">
        <v>58</v>
      </c>
      <c r="O240" s="61" t="s">
        <v>38</v>
      </c>
      <c r="P240" s="76"/>
      <c r="Q240" s="66" t="s">
        <v>123</v>
      </c>
      <c r="R240" s="36" t="s">
        <v>368</v>
      </c>
      <c r="S240">
        <v>2012</v>
      </c>
      <c r="T240">
        <v>0</v>
      </c>
    </row>
    <row r="241" spans="1:20" ht="21" x14ac:dyDescent="0.45">
      <c r="A241" s="67"/>
      <c r="B241" s="68"/>
      <c r="C241" s="77"/>
      <c r="D241" s="58" t="s">
        <v>137</v>
      </c>
      <c r="E241" s="61" t="s">
        <v>119</v>
      </c>
      <c r="F241" s="61">
        <v>1.9970000000000001</v>
      </c>
      <c r="G241" s="59" t="s">
        <v>1016</v>
      </c>
      <c r="H241" s="61">
        <v>1750</v>
      </c>
      <c r="I241" s="62">
        <v>7</v>
      </c>
      <c r="J241" s="85">
        <v>12.6</v>
      </c>
      <c r="K241" s="43">
        <v>184.25873015873015</v>
      </c>
      <c r="L241" s="64">
        <v>10.5</v>
      </c>
      <c r="M241" s="59" t="s">
        <v>1015</v>
      </c>
      <c r="N241" s="61" t="s">
        <v>58</v>
      </c>
      <c r="O241" s="61" t="s">
        <v>38</v>
      </c>
      <c r="P241" s="76"/>
      <c r="Q241" s="66" t="s">
        <v>123</v>
      </c>
      <c r="R241" s="36" t="s">
        <v>368</v>
      </c>
      <c r="S241">
        <v>2012</v>
      </c>
      <c r="T241">
        <v>0</v>
      </c>
    </row>
    <row r="242" spans="1:20" ht="21" x14ac:dyDescent="0.45">
      <c r="A242" s="67"/>
      <c r="B242" s="71"/>
      <c r="C242" s="72"/>
      <c r="D242" s="58" t="s">
        <v>137</v>
      </c>
      <c r="E242" s="61" t="s">
        <v>119</v>
      </c>
      <c r="F242" s="61">
        <v>1.9970000000000001</v>
      </c>
      <c r="G242" s="59" t="s">
        <v>1016</v>
      </c>
      <c r="H242" s="61">
        <v>1750</v>
      </c>
      <c r="I242" s="62">
        <v>7</v>
      </c>
      <c r="J242" s="84">
        <v>12.6</v>
      </c>
      <c r="K242" s="43">
        <v>184.25873015873015</v>
      </c>
      <c r="L242" s="64">
        <v>10.5</v>
      </c>
      <c r="M242" s="59" t="s">
        <v>1015</v>
      </c>
      <c r="N242" s="61" t="s">
        <v>58</v>
      </c>
      <c r="O242" s="61" t="s">
        <v>38</v>
      </c>
      <c r="P242" s="76"/>
      <c r="Q242" s="66" t="s">
        <v>123</v>
      </c>
      <c r="R242" s="36" t="s">
        <v>368</v>
      </c>
      <c r="S242">
        <v>2012</v>
      </c>
      <c r="T242">
        <v>0</v>
      </c>
    </row>
    <row r="243" spans="1:20" ht="21" x14ac:dyDescent="0.45">
      <c r="A243" s="67"/>
      <c r="B243" s="68"/>
      <c r="C243" s="57" t="s">
        <v>1027</v>
      </c>
      <c r="D243" s="58" t="s">
        <v>139</v>
      </c>
      <c r="E243" s="61" t="s">
        <v>119</v>
      </c>
      <c r="F243" s="61">
        <v>1.9970000000000001</v>
      </c>
      <c r="G243" s="59" t="s">
        <v>1012</v>
      </c>
      <c r="H243" s="61" t="s">
        <v>140</v>
      </c>
      <c r="I243" s="62" t="s">
        <v>121</v>
      </c>
      <c r="J243" s="83">
        <v>15.8</v>
      </c>
      <c r="K243" s="43">
        <v>146.9405063291139</v>
      </c>
      <c r="L243" s="64">
        <v>10.5</v>
      </c>
      <c r="M243" s="59" t="s">
        <v>1023</v>
      </c>
      <c r="N243" s="61" t="s">
        <v>58</v>
      </c>
      <c r="O243" s="61" t="s">
        <v>33</v>
      </c>
      <c r="P243" s="76"/>
      <c r="Q243" s="66" t="s">
        <v>123</v>
      </c>
      <c r="R243" s="36" t="s">
        <v>373</v>
      </c>
      <c r="S243">
        <v>2012</v>
      </c>
      <c r="T243">
        <v>0</v>
      </c>
    </row>
    <row r="244" spans="1:20" ht="21" x14ac:dyDescent="0.45">
      <c r="A244" s="67"/>
      <c r="B244" s="68"/>
      <c r="C244" s="77"/>
      <c r="D244" s="58" t="s">
        <v>139</v>
      </c>
      <c r="E244" s="61" t="s">
        <v>119</v>
      </c>
      <c r="F244" s="61">
        <v>1.9970000000000001</v>
      </c>
      <c r="G244" s="59" t="s">
        <v>1012</v>
      </c>
      <c r="H244" s="61" t="s">
        <v>141</v>
      </c>
      <c r="I244" s="62" t="s">
        <v>121</v>
      </c>
      <c r="J244" s="83">
        <v>15.4</v>
      </c>
      <c r="K244" s="43">
        <v>150.75714285714284</v>
      </c>
      <c r="L244" s="64">
        <v>10.5</v>
      </c>
      <c r="M244" s="59" t="s">
        <v>1023</v>
      </c>
      <c r="N244" s="61" t="s">
        <v>58</v>
      </c>
      <c r="O244" s="61" t="s">
        <v>33</v>
      </c>
      <c r="P244" s="76" t="s">
        <v>142</v>
      </c>
      <c r="Q244" s="66" t="s">
        <v>123</v>
      </c>
      <c r="R244" s="36" t="s">
        <v>373</v>
      </c>
      <c r="S244">
        <v>2012</v>
      </c>
      <c r="T244">
        <v>0</v>
      </c>
    </row>
    <row r="245" spans="1:20" ht="21" x14ac:dyDescent="0.45">
      <c r="A245" s="67"/>
      <c r="B245" s="68"/>
      <c r="C245" s="77"/>
      <c r="D245" s="58" t="s">
        <v>139</v>
      </c>
      <c r="E245" s="61" t="s">
        <v>119</v>
      </c>
      <c r="F245" s="61">
        <v>1.9970000000000001</v>
      </c>
      <c r="G245" s="59" t="s">
        <v>1012</v>
      </c>
      <c r="H245" s="61" t="s">
        <v>143</v>
      </c>
      <c r="I245" s="62">
        <v>8</v>
      </c>
      <c r="J245" s="83">
        <v>14</v>
      </c>
      <c r="K245" s="43">
        <v>165.83285714285714</v>
      </c>
      <c r="L245" s="64">
        <v>10.5</v>
      </c>
      <c r="M245" s="59" t="s">
        <v>1025</v>
      </c>
      <c r="N245" s="61" t="s">
        <v>58</v>
      </c>
      <c r="O245" s="61" t="s">
        <v>33</v>
      </c>
      <c r="P245" s="76" t="s">
        <v>128</v>
      </c>
      <c r="Q245" s="66" t="s">
        <v>123</v>
      </c>
      <c r="R245" s="36" t="s">
        <v>373</v>
      </c>
      <c r="S245">
        <v>2012</v>
      </c>
      <c r="T245">
        <v>0</v>
      </c>
    </row>
    <row r="246" spans="1:20" ht="21" x14ac:dyDescent="0.45">
      <c r="A246" s="67"/>
      <c r="B246" s="68"/>
      <c r="C246" s="77"/>
      <c r="D246" s="58" t="s">
        <v>139</v>
      </c>
      <c r="E246" s="61" t="s">
        <v>119</v>
      </c>
      <c r="F246" s="61">
        <v>1.9970000000000001</v>
      </c>
      <c r="G246" s="59" t="s">
        <v>1012</v>
      </c>
      <c r="H246" s="61" t="s">
        <v>143</v>
      </c>
      <c r="I246" s="62">
        <v>8</v>
      </c>
      <c r="J246" s="84">
        <v>14</v>
      </c>
      <c r="K246" s="43">
        <v>165.83285714285714</v>
      </c>
      <c r="L246" s="64">
        <v>10.5</v>
      </c>
      <c r="M246" s="59" t="s">
        <v>1025</v>
      </c>
      <c r="N246" s="61" t="s">
        <v>58</v>
      </c>
      <c r="O246" s="61" t="s">
        <v>33</v>
      </c>
      <c r="P246" s="76"/>
      <c r="Q246" s="66" t="s">
        <v>123</v>
      </c>
      <c r="R246" s="36" t="s">
        <v>373</v>
      </c>
      <c r="S246">
        <v>2012</v>
      </c>
      <c r="T246">
        <v>0</v>
      </c>
    </row>
    <row r="247" spans="1:20" ht="21" x14ac:dyDescent="0.45">
      <c r="A247" s="67"/>
      <c r="B247" s="68"/>
      <c r="C247" s="77"/>
      <c r="D247" s="58" t="s">
        <v>139</v>
      </c>
      <c r="E247" s="61" t="s">
        <v>119</v>
      </c>
      <c r="F247" s="61">
        <v>1.9970000000000001</v>
      </c>
      <c r="G247" s="59" t="s">
        <v>1012</v>
      </c>
      <c r="H247" s="61" t="s">
        <v>144</v>
      </c>
      <c r="I247" s="62">
        <v>8</v>
      </c>
      <c r="J247" s="83">
        <v>13.8</v>
      </c>
      <c r="K247" s="43">
        <v>168.23623188405796</v>
      </c>
      <c r="L247" s="64">
        <v>10.5</v>
      </c>
      <c r="M247" s="59" t="s">
        <v>1025</v>
      </c>
      <c r="N247" s="61" t="s">
        <v>58</v>
      </c>
      <c r="O247" s="61" t="s">
        <v>33</v>
      </c>
      <c r="P247" s="75" t="s">
        <v>1028</v>
      </c>
      <c r="Q247" s="66" t="s">
        <v>123</v>
      </c>
      <c r="R247" s="36" t="s">
        <v>373</v>
      </c>
      <c r="S247">
        <v>2012</v>
      </c>
      <c r="T247">
        <v>0</v>
      </c>
    </row>
    <row r="248" spans="1:20" ht="21" x14ac:dyDescent="0.45">
      <c r="A248" s="67"/>
      <c r="B248" s="68"/>
      <c r="C248" s="77"/>
      <c r="D248" s="58" t="s">
        <v>139</v>
      </c>
      <c r="E248" s="61" t="s">
        <v>119</v>
      </c>
      <c r="F248" s="61">
        <v>1.9970000000000001</v>
      </c>
      <c r="G248" s="59" t="s">
        <v>1012</v>
      </c>
      <c r="H248" s="61" t="s">
        <v>144</v>
      </c>
      <c r="I248" s="62">
        <v>8</v>
      </c>
      <c r="J248" s="84">
        <v>13.8</v>
      </c>
      <c r="K248" s="43">
        <v>168.23623188405796</v>
      </c>
      <c r="L248" s="64">
        <v>10.5</v>
      </c>
      <c r="M248" s="59" t="s">
        <v>1025</v>
      </c>
      <c r="N248" s="61" t="s">
        <v>58</v>
      </c>
      <c r="O248" s="61" t="s">
        <v>33</v>
      </c>
      <c r="P248" s="75" t="s">
        <v>142</v>
      </c>
      <c r="Q248" s="66" t="s">
        <v>123</v>
      </c>
      <c r="R248" s="36" t="s">
        <v>373</v>
      </c>
      <c r="S248">
        <v>2012</v>
      </c>
      <c r="T248">
        <v>0</v>
      </c>
    </row>
    <row r="249" spans="1:20" ht="21" x14ac:dyDescent="0.45">
      <c r="A249" s="67"/>
      <c r="B249" s="68"/>
      <c r="C249" s="77"/>
      <c r="D249" s="58" t="s">
        <v>147</v>
      </c>
      <c r="E249" s="61" t="s">
        <v>119</v>
      </c>
      <c r="F249" s="61">
        <v>1.9970000000000001</v>
      </c>
      <c r="G249" s="59" t="s">
        <v>1012</v>
      </c>
      <c r="H249" s="61" t="s">
        <v>148</v>
      </c>
      <c r="I249" s="62" t="s">
        <v>132</v>
      </c>
      <c r="J249" s="84">
        <v>15.8</v>
      </c>
      <c r="K249" s="43">
        <v>146.9405063291139</v>
      </c>
      <c r="L249" s="64">
        <v>10.5</v>
      </c>
      <c r="M249" s="59" t="s">
        <v>1023</v>
      </c>
      <c r="N249" s="61" t="s">
        <v>58</v>
      </c>
      <c r="O249" s="61" t="s">
        <v>33</v>
      </c>
      <c r="P249" s="76"/>
      <c r="Q249" s="66" t="s">
        <v>123</v>
      </c>
      <c r="R249" s="36" t="s">
        <v>373</v>
      </c>
      <c r="S249">
        <v>2012</v>
      </c>
      <c r="T249">
        <v>0</v>
      </c>
    </row>
    <row r="250" spans="1:20" ht="21" x14ac:dyDescent="0.45">
      <c r="A250" s="67"/>
      <c r="B250" s="68"/>
      <c r="C250" s="77"/>
      <c r="D250" s="58" t="s">
        <v>147</v>
      </c>
      <c r="E250" s="61" t="s">
        <v>119</v>
      </c>
      <c r="F250" s="61">
        <v>1.9970000000000001</v>
      </c>
      <c r="G250" s="59" t="s">
        <v>1012</v>
      </c>
      <c r="H250" s="61">
        <v>1730</v>
      </c>
      <c r="I250" s="62" t="s">
        <v>132</v>
      </c>
      <c r="J250" s="84">
        <v>15.4</v>
      </c>
      <c r="K250" s="43">
        <v>150.75714285714284</v>
      </c>
      <c r="L250" s="64">
        <v>10.5</v>
      </c>
      <c r="M250" s="59" t="s">
        <v>1023</v>
      </c>
      <c r="N250" s="61" t="s">
        <v>58</v>
      </c>
      <c r="O250" s="61" t="s">
        <v>33</v>
      </c>
      <c r="P250" s="75" t="s">
        <v>142</v>
      </c>
      <c r="Q250" s="66" t="s">
        <v>123</v>
      </c>
      <c r="R250" s="36" t="s">
        <v>373</v>
      </c>
      <c r="S250">
        <v>2012</v>
      </c>
      <c r="T250">
        <v>0</v>
      </c>
    </row>
    <row r="251" spans="1:20" ht="21" x14ac:dyDescent="0.45">
      <c r="A251" s="67"/>
      <c r="B251" s="68"/>
      <c r="C251" s="77"/>
      <c r="D251" s="58" t="s">
        <v>147</v>
      </c>
      <c r="E251" s="61" t="s">
        <v>119</v>
      </c>
      <c r="F251" s="61">
        <v>1.9970000000000001</v>
      </c>
      <c r="G251" s="59" t="s">
        <v>1012</v>
      </c>
      <c r="H251" s="61" t="s">
        <v>149</v>
      </c>
      <c r="I251" s="62">
        <v>7</v>
      </c>
      <c r="J251" s="83">
        <v>14</v>
      </c>
      <c r="K251" s="43">
        <v>165.83285714285714</v>
      </c>
      <c r="L251" s="64">
        <v>10.5</v>
      </c>
      <c r="M251" s="59" t="s">
        <v>1025</v>
      </c>
      <c r="N251" s="61" t="s">
        <v>58</v>
      </c>
      <c r="O251" s="61" t="s">
        <v>33</v>
      </c>
      <c r="P251" s="76"/>
      <c r="Q251" s="66" t="s">
        <v>123</v>
      </c>
      <c r="R251" s="36" t="s">
        <v>373</v>
      </c>
      <c r="S251">
        <v>2012</v>
      </c>
      <c r="T251">
        <v>0</v>
      </c>
    </row>
    <row r="252" spans="1:20" ht="21" x14ac:dyDescent="0.45">
      <c r="A252" s="67"/>
      <c r="B252" s="68"/>
      <c r="C252" s="77"/>
      <c r="D252" s="58" t="s">
        <v>147</v>
      </c>
      <c r="E252" s="61" t="s">
        <v>119</v>
      </c>
      <c r="F252" s="61">
        <v>1.9970000000000001</v>
      </c>
      <c r="G252" s="59" t="s">
        <v>1012</v>
      </c>
      <c r="H252" s="61" t="s">
        <v>149</v>
      </c>
      <c r="I252" s="62">
        <v>7</v>
      </c>
      <c r="J252" s="84">
        <v>14</v>
      </c>
      <c r="K252" s="43">
        <v>165.83285714285714</v>
      </c>
      <c r="L252" s="64">
        <v>10.5</v>
      </c>
      <c r="M252" s="59" t="s">
        <v>1025</v>
      </c>
      <c r="N252" s="61" t="s">
        <v>58</v>
      </c>
      <c r="O252" s="61" t="s">
        <v>33</v>
      </c>
      <c r="P252" s="76"/>
      <c r="Q252" s="66" t="s">
        <v>123</v>
      </c>
      <c r="R252" s="36" t="s">
        <v>373</v>
      </c>
      <c r="S252">
        <v>2012</v>
      </c>
      <c r="T252">
        <v>0</v>
      </c>
    </row>
    <row r="253" spans="1:20" ht="21" x14ac:dyDescent="0.45">
      <c r="A253" s="67"/>
      <c r="B253" s="68"/>
      <c r="C253" s="77"/>
      <c r="D253" s="58" t="s">
        <v>147</v>
      </c>
      <c r="E253" s="61" t="s">
        <v>119</v>
      </c>
      <c r="F253" s="61">
        <v>1.9970000000000001</v>
      </c>
      <c r="G253" s="59" t="s">
        <v>1012</v>
      </c>
      <c r="H253" s="61">
        <v>1730</v>
      </c>
      <c r="I253" s="62">
        <v>7</v>
      </c>
      <c r="J253" s="83">
        <v>13.6</v>
      </c>
      <c r="K253" s="43">
        <v>170.71029411764707</v>
      </c>
      <c r="L253" s="64">
        <v>10.5</v>
      </c>
      <c r="M253" s="59" t="s">
        <v>1025</v>
      </c>
      <c r="N253" s="61" t="s">
        <v>58</v>
      </c>
      <c r="O253" s="61" t="s">
        <v>33</v>
      </c>
      <c r="P253" s="75" t="s">
        <v>1028</v>
      </c>
      <c r="Q253" s="66" t="s">
        <v>123</v>
      </c>
      <c r="R253" s="36" t="s">
        <v>373</v>
      </c>
      <c r="S253">
        <v>2012</v>
      </c>
      <c r="T253">
        <v>0</v>
      </c>
    </row>
    <row r="254" spans="1:20" ht="21" x14ac:dyDescent="0.45">
      <c r="A254" s="67"/>
      <c r="B254" s="68"/>
      <c r="C254" s="77"/>
      <c r="D254" s="58" t="s">
        <v>147</v>
      </c>
      <c r="E254" s="61" t="s">
        <v>119</v>
      </c>
      <c r="F254" s="61">
        <v>1.9970000000000001</v>
      </c>
      <c r="G254" s="59" t="s">
        <v>1012</v>
      </c>
      <c r="H254" s="61">
        <v>1730</v>
      </c>
      <c r="I254" s="62">
        <v>7</v>
      </c>
      <c r="J254" s="84">
        <v>13.6</v>
      </c>
      <c r="K254" s="43">
        <v>170.71029411764707</v>
      </c>
      <c r="L254" s="64">
        <v>10.5</v>
      </c>
      <c r="M254" s="59" t="s">
        <v>1025</v>
      </c>
      <c r="N254" s="61" t="s">
        <v>58</v>
      </c>
      <c r="O254" s="61" t="s">
        <v>33</v>
      </c>
      <c r="P254" s="75" t="s">
        <v>142</v>
      </c>
      <c r="Q254" s="66" t="s">
        <v>123</v>
      </c>
      <c r="R254" s="36" t="s">
        <v>373</v>
      </c>
      <c r="S254">
        <v>2012</v>
      </c>
      <c r="T254">
        <v>0</v>
      </c>
    </row>
    <row r="255" spans="1:20" ht="21" x14ac:dyDescent="0.45">
      <c r="A255" s="67"/>
      <c r="B255" s="68"/>
      <c r="C255" s="77"/>
      <c r="D255" s="58" t="s">
        <v>150</v>
      </c>
      <c r="E255" s="61" t="s">
        <v>119</v>
      </c>
      <c r="F255" s="61">
        <v>1.9970000000000001</v>
      </c>
      <c r="G255" s="59" t="s">
        <v>1016</v>
      </c>
      <c r="H255" s="61" t="s">
        <v>151</v>
      </c>
      <c r="I255" s="62">
        <v>8</v>
      </c>
      <c r="J255" s="83">
        <v>12.6</v>
      </c>
      <c r="K255" s="43">
        <v>184.25873015873015</v>
      </c>
      <c r="L255" s="64">
        <v>10.5</v>
      </c>
      <c r="M255" s="59" t="s">
        <v>1015</v>
      </c>
      <c r="N255" s="61" t="s">
        <v>58</v>
      </c>
      <c r="O255" s="61" t="s">
        <v>38</v>
      </c>
      <c r="P255" s="76"/>
      <c r="Q255" s="66" t="s">
        <v>123</v>
      </c>
      <c r="R255" s="36" t="s">
        <v>368</v>
      </c>
      <c r="S255">
        <v>2012</v>
      </c>
      <c r="T255">
        <v>0</v>
      </c>
    </row>
    <row r="256" spans="1:20" ht="21" x14ac:dyDescent="0.45">
      <c r="A256" s="67"/>
      <c r="B256" s="71"/>
      <c r="C256" s="72"/>
      <c r="D256" s="58" t="s">
        <v>150</v>
      </c>
      <c r="E256" s="61" t="s">
        <v>119</v>
      </c>
      <c r="F256" s="61">
        <v>1.9970000000000001</v>
      </c>
      <c r="G256" s="59" t="s">
        <v>1016</v>
      </c>
      <c r="H256" s="61" t="s">
        <v>151</v>
      </c>
      <c r="I256" s="62">
        <v>8</v>
      </c>
      <c r="J256" s="84">
        <v>12.6</v>
      </c>
      <c r="K256" s="43">
        <v>184.25873015873015</v>
      </c>
      <c r="L256" s="64">
        <v>10.5</v>
      </c>
      <c r="M256" s="59" t="s">
        <v>1015</v>
      </c>
      <c r="N256" s="61" t="s">
        <v>58</v>
      </c>
      <c r="O256" s="61" t="s">
        <v>38</v>
      </c>
      <c r="P256" s="76"/>
      <c r="Q256" s="66" t="s">
        <v>123</v>
      </c>
      <c r="R256" s="36" t="s">
        <v>368</v>
      </c>
      <c r="S256">
        <v>2012</v>
      </c>
      <c r="T256">
        <v>0</v>
      </c>
    </row>
    <row r="257" spans="1:20" ht="21" x14ac:dyDescent="0.45">
      <c r="A257" s="67"/>
      <c r="B257" s="68"/>
      <c r="C257" s="57" t="s">
        <v>1029</v>
      </c>
      <c r="D257" s="58" t="s">
        <v>153</v>
      </c>
      <c r="E257" s="61" t="s">
        <v>119</v>
      </c>
      <c r="F257" s="61">
        <v>1.9970000000000001</v>
      </c>
      <c r="G257" s="59" t="s">
        <v>1012</v>
      </c>
      <c r="H257" s="61" t="s">
        <v>154</v>
      </c>
      <c r="I257" s="62">
        <v>5</v>
      </c>
      <c r="J257" s="86">
        <v>15.4</v>
      </c>
      <c r="K257" s="43">
        <v>150.75714285714284</v>
      </c>
      <c r="L257" s="64">
        <v>13</v>
      </c>
      <c r="M257" s="59" t="s">
        <v>1013</v>
      </c>
      <c r="N257" s="61" t="s">
        <v>58</v>
      </c>
      <c r="O257" s="61" t="s">
        <v>33</v>
      </c>
      <c r="P257" s="76"/>
      <c r="Q257" s="66" t="s">
        <v>123</v>
      </c>
      <c r="R257" s="36" t="s">
        <v>360</v>
      </c>
      <c r="S257">
        <v>2012</v>
      </c>
      <c r="T257">
        <v>0</v>
      </c>
    </row>
    <row r="258" spans="1:20" ht="21" x14ac:dyDescent="0.45">
      <c r="A258" s="67"/>
      <c r="B258" s="71"/>
      <c r="C258" s="72"/>
      <c r="D258" s="58" t="s">
        <v>155</v>
      </c>
      <c r="E258" s="61" t="s">
        <v>156</v>
      </c>
      <c r="F258" s="61">
        <v>2.3540000000000001</v>
      </c>
      <c r="G258" s="59" t="s">
        <v>1016</v>
      </c>
      <c r="H258" s="61" t="s">
        <v>157</v>
      </c>
      <c r="I258" s="62">
        <v>5</v>
      </c>
      <c r="J258" s="86">
        <v>12.2</v>
      </c>
      <c r="K258" s="43">
        <v>190.3</v>
      </c>
      <c r="L258" s="64">
        <v>10.5</v>
      </c>
      <c r="M258" s="59" t="s">
        <v>1015</v>
      </c>
      <c r="N258" s="61" t="s">
        <v>32</v>
      </c>
      <c r="O258" s="61" t="s">
        <v>38</v>
      </c>
      <c r="P258" s="76"/>
      <c r="Q258" s="66" t="s">
        <v>123</v>
      </c>
      <c r="R258" s="36" t="s">
        <v>360</v>
      </c>
      <c r="S258">
        <v>2012</v>
      </c>
      <c r="T258">
        <v>0</v>
      </c>
    </row>
    <row r="259" spans="1:20" ht="41" x14ac:dyDescent="0.45">
      <c r="A259" s="67"/>
      <c r="B259" s="68"/>
      <c r="C259" s="57" t="s">
        <v>1030</v>
      </c>
      <c r="D259" s="58" t="s">
        <v>159</v>
      </c>
      <c r="E259" s="61" t="s">
        <v>160</v>
      </c>
      <c r="F259" s="61">
        <v>1.7989999999999999</v>
      </c>
      <c r="G259" s="59" t="s">
        <v>1016</v>
      </c>
      <c r="H259" s="61" t="s">
        <v>161</v>
      </c>
      <c r="I259" s="62" t="s">
        <v>162</v>
      </c>
      <c r="J259" s="84">
        <v>15</v>
      </c>
      <c r="K259" s="43">
        <v>154.77733333333333</v>
      </c>
      <c r="L259" s="64">
        <v>13</v>
      </c>
      <c r="M259" s="59" t="s">
        <v>1015</v>
      </c>
      <c r="N259" s="61" t="s">
        <v>58</v>
      </c>
      <c r="O259" s="61" t="s">
        <v>33</v>
      </c>
      <c r="P259" s="87" t="s">
        <v>163</v>
      </c>
      <c r="Q259" s="66" t="s">
        <v>123</v>
      </c>
      <c r="R259" s="36" t="s">
        <v>360</v>
      </c>
      <c r="S259">
        <v>2012</v>
      </c>
      <c r="T259">
        <v>0</v>
      </c>
    </row>
    <row r="260" spans="1:20" ht="21" x14ac:dyDescent="0.45">
      <c r="A260" s="67"/>
      <c r="B260" s="68"/>
      <c r="C260" s="77"/>
      <c r="D260" s="58" t="s">
        <v>159</v>
      </c>
      <c r="E260" s="61" t="s">
        <v>160</v>
      </c>
      <c r="F260" s="61">
        <v>1.7989999999999999</v>
      </c>
      <c r="G260" s="59" t="s">
        <v>1016</v>
      </c>
      <c r="H260" s="61" t="s">
        <v>161</v>
      </c>
      <c r="I260" s="62">
        <v>7</v>
      </c>
      <c r="J260" s="83">
        <v>14.8</v>
      </c>
      <c r="K260" s="43">
        <v>156.86891891891889</v>
      </c>
      <c r="L260" s="64">
        <v>13</v>
      </c>
      <c r="M260" s="59" t="s">
        <v>1015</v>
      </c>
      <c r="N260" s="61" t="s">
        <v>58</v>
      </c>
      <c r="O260" s="61" t="s">
        <v>33</v>
      </c>
      <c r="P260" s="75" t="s">
        <v>1031</v>
      </c>
      <c r="Q260" s="66" t="s">
        <v>123</v>
      </c>
      <c r="R260" s="36" t="s">
        <v>365</v>
      </c>
      <c r="S260">
        <v>2012</v>
      </c>
      <c r="T260">
        <v>0</v>
      </c>
    </row>
    <row r="261" spans="1:20" ht="21" x14ac:dyDescent="0.45">
      <c r="A261" s="67"/>
      <c r="B261" s="68"/>
      <c r="C261" s="77"/>
      <c r="D261" s="58" t="s">
        <v>159</v>
      </c>
      <c r="E261" s="61" t="s">
        <v>160</v>
      </c>
      <c r="F261" s="61">
        <v>1.7989999999999999</v>
      </c>
      <c r="G261" s="59" t="s">
        <v>1016</v>
      </c>
      <c r="H261" s="61" t="s">
        <v>165</v>
      </c>
      <c r="I261" s="62" t="s">
        <v>1019</v>
      </c>
      <c r="J261" s="84">
        <v>14.6</v>
      </c>
      <c r="K261" s="43">
        <v>159.01780821917808</v>
      </c>
      <c r="L261" s="64">
        <v>13</v>
      </c>
      <c r="M261" s="59" t="s">
        <v>1015</v>
      </c>
      <c r="N261" s="61" t="s">
        <v>58</v>
      </c>
      <c r="O261" s="61" t="s">
        <v>33</v>
      </c>
      <c r="P261" s="76"/>
      <c r="Q261" s="66" t="s">
        <v>123</v>
      </c>
      <c r="R261" s="36" t="s">
        <v>365</v>
      </c>
      <c r="S261">
        <v>2012</v>
      </c>
      <c r="T261">
        <v>0</v>
      </c>
    </row>
    <row r="262" spans="1:20" ht="41" x14ac:dyDescent="0.45">
      <c r="A262" s="67"/>
      <c r="B262" s="68"/>
      <c r="C262" s="77"/>
      <c r="D262" s="58" t="s">
        <v>166</v>
      </c>
      <c r="E262" s="61" t="s">
        <v>119</v>
      </c>
      <c r="F262" s="61">
        <v>1.9970000000000001</v>
      </c>
      <c r="G262" s="59" t="s">
        <v>1012</v>
      </c>
      <c r="H262" s="61" t="s">
        <v>165</v>
      </c>
      <c r="I262" s="62" t="s">
        <v>162</v>
      </c>
      <c r="J262" s="84">
        <v>15</v>
      </c>
      <c r="K262" s="43">
        <v>154.77733333333333</v>
      </c>
      <c r="L262" s="64">
        <v>13</v>
      </c>
      <c r="M262" s="59" t="s">
        <v>1013</v>
      </c>
      <c r="N262" s="61" t="s">
        <v>58</v>
      </c>
      <c r="O262" s="61" t="s">
        <v>33</v>
      </c>
      <c r="P262" s="87" t="s">
        <v>163</v>
      </c>
      <c r="Q262" s="66" t="s">
        <v>123</v>
      </c>
      <c r="R262" s="36" t="s">
        <v>360</v>
      </c>
      <c r="S262">
        <v>2012</v>
      </c>
      <c r="T262">
        <v>0</v>
      </c>
    </row>
    <row r="263" spans="1:20" ht="21" x14ac:dyDescent="0.45">
      <c r="A263" s="67"/>
      <c r="B263" s="68"/>
      <c r="C263" s="77"/>
      <c r="D263" s="58" t="s">
        <v>166</v>
      </c>
      <c r="E263" s="61" t="s">
        <v>119</v>
      </c>
      <c r="F263" s="61">
        <v>1.9970000000000001</v>
      </c>
      <c r="G263" s="59" t="s">
        <v>1012</v>
      </c>
      <c r="H263" s="61" t="s">
        <v>167</v>
      </c>
      <c r="I263" s="62">
        <v>7</v>
      </c>
      <c r="J263" s="83">
        <v>14.8</v>
      </c>
      <c r="K263" s="43">
        <v>156.86891891891889</v>
      </c>
      <c r="L263" s="64">
        <v>13</v>
      </c>
      <c r="M263" s="59" t="s">
        <v>1013</v>
      </c>
      <c r="N263" s="61" t="s">
        <v>58</v>
      </c>
      <c r="O263" s="61" t="s">
        <v>33</v>
      </c>
      <c r="P263" s="75" t="s">
        <v>1031</v>
      </c>
      <c r="Q263" s="66" t="s">
        <v>123</v>
      </c>
      <c r="R263" s="36" t="s">
        <v>365</v>
      </c>
      <c r="S263">
        <v>2012</v>
      </c>
      <c r="T263">
        <v>0</v>
      </c>
    </row>
    <row r="264" spans="1:20" ht="21" x14ac:dyDescent="0.45">
      <c r="A264" s="67"/>
      <c r="B264" s="68"/>
      <c r="C264" s="77"/>
      <c r="D264" s="58" t="s">
        <v>166</v>
      </c>
      <c r="E264" s="61" t="s">
        <v>119</v>
      </c>
      <c r="F264" s="61">
        <v>1.9970000000000001</v>
      </c>
      <c r="G264" s="59" t="s">
        <v>1012</v>
      </c>
      <c r="H264" s="61" t="s">
        <v>168</v>
      </c>
      <c r="I264" s="62" t="s">
        <v>1019</v>
      </c>
      <c r="J264" s="84">
        <v>14.6</v>
      </c>
      <c r="K264" s="43">
        <v>159.01780821917808</v>
      </c>
      <c r="L264" s="64">
        <v>13</v>
      </c>
      <c r="M264" s="59" t="s">
        <v>1013</v>
      </c>
      <c r="N264" s="61" t="s">
        <v>58</v>
      </c>
      <c r="O264" s="61" t="s">
        <v>33</v>
      </c>
      <c r="P264" s="76"/>
      <c r="Q264" s="66" t="s">
        <v>123</v>
      </c>
      <c r="R264" s="36" t="s">
        <v>365</v>
      </c>
      <c r="S264">
        <v>2012</v>
      </c>
      <c r="T264">
        <v>0</v>
      </c>
    </row>
    <row r="265" spans="1:20" ht="21" x14ac:dyDescent="0.45">
      <c r="A265" s="67"/>
      <c r="B265" s="68"/>
      <c r="C265" s="77"/>
      <c r="D265" s="58" t="s">
        <v>169</v>
      </c>
      <c r="E265" s="61" t="s">
        <v>160</v>
      </c>
      <c r="F265" s="61">
        <v>1.7989999999999999</v>
      </c>
      <c r="G265" s="59" t="s">
        <v>1016</v>
      </c>
      <c r="H265" s="61" t="s">
        <v>170</v>
      </c>
      <c r="I265" s="62">
        <v>7</v>
      </c>
      <c r="J265" s="84">
        <v>13.8</v>
      </c>
      <c r="K265" s="43">
        <v>168.23623188405796</v>
      </c>
      <c r="L265" s="64">
        <v>13</v>
      </c>
      <c r="M265" s="59" t="s">
        <v>1015</v>
      </c>
      <c r="N265" s="61" t="s">
        <v>58</v>
      </c>
      <c r="O265" s="61" t="s">
        <v>38</v>
      </c>
      <c r="P265" s="75" t="s">
        <v>1031</v>
      </c>
      <c r="Q265" s="66" t="s">
        <v>123</v>
      </c>
      <c r="R265" s="36" t="s">
        <v>367</v>
      </c>
      <c r="S265">
        <v>2012</v>
      </c>
      <c r="T265">
        <v>0</v>
      </c>
    </row>
    <row r="266" spans="1:20" ht="21" x14ac:dyDescent="0.45">
      <c r="A266" s="67"/>
      <c r="B266" s="68"/>
      <c r="C266" s="77"/>
      <c r="D266" s="58" t="s">
        <v>169</v>
      </c>
      <c r="E266" s="61" t="s">
        <v>160</v>
      </c>
      <c r="F266" s="61">
        <v>1.7989999999999999</v>
      </c>
      <c r="G266" s="59" t="s">
        <v>1016</v>
      </c>
      <c r="H266" s="61" t="s">
        <v>171</v>
      </c>
      <c r="I266" s="62" t="s">
        <v>1032</v>
      </c>
      <c r="J266" s="84">
        <v>13.6</v>
      </c>
      <c r="K266" s="43">
        <v>170.71029411764707</v>
      </c>
      <c r="L266" s="64">
        <v>13</v>
      </c>
      <c r="M266" s="59" t="s">
        <v>1015</v>
      </c>
      <c r="N266" s="61" t="s">
        <v>58</v>
      </c>
      <c r="O266" s="61" t="s">
        <v>38</v>
      </c>
      <c r="P266" s="76"/>
      <c r="Q266" s="66" t="s">
        <v>123</v>
      </c>
      <c r="R266" s="36" t="s">
        <v>45</v>
      </c>
      <c r="S266">
        <v>2012</v>
      </c>
      <c r="T266">
        <v>0</v>
      </c>
    </row>
    <row r="267" spans="1:20" ht="21" x14ac:dyDescent="0.45">
      <c r="A267" s="67"/>
      <c r="B267" s="68"/>
      <c r="C267" s="77"/>
      <c r="D267" s="58" t="s">
        <v>173</v>
      </c>
      <c r="E267" s="61" t="s">
        <v>119</v>
      </c>
      <c r="F267" s="61">
        <v>1.9970000000000001</v>
      </c>
      <c r="G267" s="59" t="s">
        <v>1016</v>
      </c>
      <c r="H267" s="61" t="s">
        <v>174</v>
      </c>
      <c r="I267" s="62">
        <v>7</v>
      </c>
      <c r="J267" s="83">
        <v>13.6</v>
      </c>
      <c r="K267" s="43">
        <v>170.71029411764707</v>
      </c>
      <c r="L267" s="64">
        <v>13</v>
      </c>
      <c r="M267" s="59" t="s">
        <v>1015</v>
      </c>
      <c r="N267" s="61" t="s">
        <v>58</v>
      </c>
      <c r="O267" s="61" t="s">
        <v>38</v>
      </c>
      <c r="P267" s="75" t="s">
        <v>1031</v>
      </c>
      <c r="Q267" s="66" t="s">
        <v>123</v>
      </c>
      <c r="R267" s="36" t="s">
        <v>45</v>
      </c>
      <c r="S267">
        <v>2012</v>
      </c>
      <c r="T267">
        <v>0</v>
      </c>
    </row>
    <row r="268" spans="1:20" ht="21" x14ac:dyDescent="0.45">
      <c r="A268" s="67"/>
      <c r="B268" s="71"/>
      <c r="C268" s="72"/>
      <c r="D268" s="58" t="s">
        <v>173</v>
      </c>
      <c r="E268" s="61" t="s">
        <v>119</v>
      </c>
      <c r="F268" s="61">
        <v>1.9970000000000001</v>
      </c>
      <c r="G268" s="59" t="s">
        <v>1016</v>
      </c>
      <c r="H268" s="61" t="s">
        <v>175</v>
      </c>
      <c r="I268" s="62" t="s">
        <v>1032</v>
      </c>
      <c r="J268" s="84">
        <v>13.4</v>
      </c>
      <c r="K268" s="43">
        <v>173.25820895522384</v>
      </c>
      <c r="L268" s="64">
        <v>13</v>
      </c>
      <c r="M268" s="59" t="s">
        <v>1015</v>
      </c>
      <c r="N268" s="61" t="s">
        <v>58</v>
      </c>
      <c r="O268" s="61" t="s">
        <v>38</v>
      </c>
      <c r="P268" s="76"/>
      <c r="Q268" s="66" t="s">
        <v>123</v>
      </c>
      <c r="R268" s="36" t="s">
        <v>45</v>
      </c>
      <c r="S268">
        <v>2012</v>
      </c>
      <c r="T268">
        <v>0</v>
      </c>
    </row>
    <row r="269" spans="1:20" ht="21" x14ac:dyDescent="0.45">
      <c r="A269" s="67"/>
      <c r="B269" s="68"/>
      <c r="C269" s="57" t="s">
        <v>1033</v>
      </c>
      <c r="D269" s="58" t="s">
        <v>177</v>
      </c>
      <c r="E269" s="61" t="s">
        <v>119</v>
      </c>
      <c r="F269" s="61">
        <v>1.9970000000000001</v>
      </c>
      <c r="G269" s="59" t="s">
        <v>1016</v>
      </c>
      <c r="H269" s="61" t="s">
        <v>178</v>
      </c>
      <c r="I269" s="62">
        <v>5</v>
      </c>
      <c r="J269" s="63">
        <v>14.4</v>
      </c>
      <c r="K269" s="43">
        <v>161.22638888888889</v>
      </c>
      <c r="L269" s="64">
        <v>13</v>
      </c>
      <c r="M269" s="59" t="s">
        <v>1015</v>
      </c>
      <c r="N269" s="61" t="s">
        <v>58</v>
      </c>
      <c r="O269" s="61" t="s">
        <v>33</v>
      </c>
      <c r="P269" s="76"/>
      <c r="Q269" s="66" t="s">
        <v>123</v>
      </c>
      <c r="R269" s="36" t="s">
        <v>365</v>
      </c>
      <c r="S269">
        <v>2012</v>
      </c>
      <c r="T269">
        <v>0</v>
      </c>
    </row>
    <row r="270" spans="1:20" ht="21" x14ac:dyDescent="0.45">
      <c r="A270" s="67"/>
      <c r="B270" s="68"/>
      <c r="C270" s="77"/>
      <c r="D270" s="58" t="s">
        <v>177</v>
      </c>
      <c r="E270" s="61" t="s">
        <v>119</v>
      </c>
      <c r="F270" s="61">
        <v>1.9970000000000001</v>
      </c>
      <c r="G270" s="59" t="s">
        <v>1016</v>
      </c>
      <c r="H270" s="61" t="s">
        <v>179</v>
      </c>
      <c r="I270" s="62">
        <v>5</v>
      </c>
      <c r="J270" s="63">
        <v>14</v>
      </c>
      <c r="K270" s="43">
        <v>165.83285714285714</v>
      </c>
      <c r="L270" s="64">
        <v>13</v>
      </c>
      <c r="M270" s="59" t="s">
        <v>1015</v>
      </c>
      <c r="N270" s="61" t="s">
        <v>58</v>
      </c>
      <c r="O270" s="61" t="s">
        <v>33</v>
      </c>
      <c r="P270" s="75" t="s">
        <v>1034</v>
      </c>
      <c r="Q270" s="66" t="s">
        <v>123</v>
      </c>
      <c r="R270" s="36" t="s">
        <v>367</v>
      </c>
      <c r="S270">
        <v>2012</v>
      </c>
      <c r="T270">
        <v>0</v>
      </c>
    </row>
    <row r="271" spans="1:20" ht="21" x14ac:dyDescent="0.45">
      <c r="A271" s="67"/>
      <c r="B271" s="68"/>
      <c r="C271" s="77"/>
      <c r="D271" s="58" t="s">
        <v>181</v>
      </c>
      <c r="E271" s="61" t="s">
        <v>156</v>
      </c>
      <c r="F271" s="61">
        <v>2.3540000000000001</v>
      </c>
      <c r="G271" s="59" t="s">
        <v>1016</v>
      </c>
      <c r="H271" s="61" t="s">
        <v>182</v>
      </c>
      <c r="I271" s="62">
        <v>5</v>
      </c>
      <c r="J271" s="63">
        <v>11.8</v>
      </c>
      <c r="K271" s="43">
        <v>196.75084745762712</v>
      </c>
      <c r="L271" s="64">
        <v>13</v>
      </c>
      <c r="M271" s="59" t="s">
        <v>1015</v>
      </c>
      <c r="N271" s="61" t="s">
        <v>32</v>
      </c>
      <c r="O271" s="61" t="s">
        <v>33</v>
      </c>
      <c r="P271" s="76"/>
      <c r="Q271" s="66" t="s">
        <v>123</v>
      </c>
      <c r="R271" s="36" t="s">
        <v>46</v>
      </c>
      <c r="S271">
        <v>2012</v>
      </c>
      <c r="T271">
        <v>0</v>
      </c>
    </row>
    <row r="272" spans="1:20" ht="21" x14ac:dyDescent="0.45">
      <c r="A272" s="67"/>
      <c r="B272" s="68"/>
      <c r="C272" s="77"/>
      <c r="D272" s="58" t="s">
        <v>181</v>
      </c>
      <c r="E272" s="61" t="s">
        <v>156</v>
      </c>
      <c r="F272" s="61">
        <v>2.3540000000000001</v>
      </c>
      <c r="G272" s="59" t="s">
        <v>1016</v>
      </c>
      <c r="H272" s="61">
        <v>1540</v>
      </c>
      <c r="I272" s="62">
        <v>5</v>
      </c>
      <c r="J272" s="63">
        <v>11.6</v>
      </c>
      <c r="K272" s="43">
        <v>200.14310344827587</v>
      </c>
      <c r="L272" s="64">
        <v>10.5</v>
      </c>
      <c r="M272" s="59" t="s">
        <v>1015</v>
      </c>
      <c r="N272" s="61" t="s">
        <v>32</v>
      </c>
      <c r="O272" s="61" t="s">
        <v>33</v>
      </c>
      <c r="P272" s="76" t="s">
        <v>1035</v>
      </c>
      <c r="Q272" s="66" t="s">
        <v>123</v>
      </c>
      <c r="R272" s="36" t="s">
        <v>365</v>
      </c>
      <c r="S272">
        <v>2012</v>
      </c>
      <c r="T272">
        <v>0</v>
      </c>
    </row>
    <row r="273" spans="1:20" ht="21" x14ac:dyDescent="0.45">
      <c r="A273" s="67"/>
      <c r="B273" s="71"/>
      <c r="C273" s="72" t="s">
        <v>46</v>
      </c>
      <c r="D273" s="58" t="s">
        <v>181</v>
      </c>
      <c r="E273" s="61" t="s">
        <v>156</v>
      </c>
      <c r="F273" s="61">
        <v>2.3540000000000001</v>
      </c>
      <c r="G273" s="59" t="s">
        <v>1016</v>
      </c>
      <c r="H273" s="61" t="s">
        <v>184</v>
      </c>
      <c r="I273" s="62">
        <v>5</v>
      </c>
      <c r="J273" s="63">
        <v>11.4</v>
      </c>
      <c r="K273" s="43">
        <v>203.65438596491228</v>
      </c>
      <c r="L273" s="64">
        <v>10.5</v>
      </c>
      <c r="M273" s="59" t="s">
        <v>1015</v>
      </c>
      <c r="N273" s="61" t="s">
        <v>32</v>
      </c>
      <c r="O273" s="61" t="s">
        <v>33</v>
      </c>
      <c r="P273" s="76"/>
      <c r="Q273" s="66" t="s">
        <v>123</v>
      </c>
      <c r="R273" s="36" t="s">
        <v>367</v>
      </c>
      <c r="S273">
        <v>2012</v>
      </c>
      <c r="T273">
        <v>0</v>
      </c>
    </row>
    <row r="274" spans="1:20" ht="21" x14ac:dyDescent="0.45">
      <c r="A274" s="67"/>
      <c r="B274" s="68"/>
      <c r="C274" s="57" t="s">
        <v>1036</v>
      </c>
      <c r="D274" s="58" t="s">
        <v>186</v>
      </c>
      <c r="E274" s="61" t="s">
        <v>156</v>
      </c>
      <c r="F274" s="61">
        <v>2.3540000000000001</v>
      </c>
      <c r="G274" s="59" t="s">
        <v>1004</v>
      </c>
      <c r="H274" s="61" t="s">
        <v>187</v>
      </c>
      <c r="I274" s="62">
        <v>7</v>
      </c>
      <c r="J274" s="88">
        <v>13.2</v>
      </c>
      <c r="K274" s="43">
        <v>175.88333333333335</v>
      </c>
      <c r="L274" s="64">
        <v>10.5</v>
      </c>
      <c r="M274" s="59" t="s">
        <v>1025</v>
      </c>
      <c r="N274" s="61" t="s">
        <v>32</v>
      </c>
      <c r="O274" s="61" t="s">
        <v>188</v>
      </c>
      <c r="P274" s="76"/>
      <c r="Q274" s="66" t="s">
        <v>123</v>
      </c>
      <c r="R274" s="36" t="s">
        <v>373</v>
      </c>
      <c r="S274">
        <v>2012</v>
      </c>
      <c r="T274">
        <v>0</v>
      </c>
    </row>
    <row r="275" spans="1:20" ht="21" x14ac:dyDescent="0.45">
      <c r="A275" s="67"/>
      <c r="B275" s="68"/>
      <c r="C275" s="77"/>
      <c r="D275" s="58" t="s">
        <v>186</v>
      </c>
      <c r="E275" s="61" t="s">
        <v>156</v>
      </c>
      <c r="F275" s="61">
        <v>2.3540000000000001</v>
      </c>
      <c r="G275" s="59" t="s">
        <v>1016</v>
      </c>
      <c r="H275" s="61" t="s">
        <v>189</v>
      </c>
      <c r="I275" s="62">
        <v>7</v>
      </c>
      <c r="J275" s="89">
        <v>11.4</v>
      </c>
      <c r="K275" s="43">
        <v>203.65438596491228</v>
      </c>
      <c r="L275" s="64">
        <v>10.5</v>
      </c>
      <c r="M275" s="59" t="s">
        <v>1015</v>
      </c>
      <c r="N275" s="61" t="s">
        <v>32</v>
      </c>
      <c r="O275" s="61" t="s">
        <v>188</v>
      </c>
      <c r="P275" s="76"/>
      <c r="Q275" s="66" t="s">
        <v>123</v>
      </c>
      <c r="R275" s="36" t="s">
        <v>367</v>
      </c>
      <c r="S275">
        <v>2012</v>
      </c>
      <c r="T275">
        <v>0</v>
      </c>
    </row>
    <row r="276" spans="1:20" ht="21" x14ac:dyDescent="0.45">
      <c r="A276" s="67"/>
      <c r="B276" s="68"/>
      <c r="C276" s="77"/>
      <c r="D276" s="58" t="s">
        <v>190</v>
      </c>
      <c r="E276" s="61" t="s">
        <v>156</v>
      </c>
      <c r="F276" s="61">
        <v>2.3540000000000001</v>
      </c>
      <c r="G276" s="59" t="s">
        <v>1016</v>
      </c>
      <c r="H276" s="61" t="s">
        <v>191</v>
      </c>
      <c r="I276" s="62">
        <v>7</v>
      </c>
      <c r="J276" s="89">
        <v>11.6</v>
      </c>
      <c r="K276" s="43">
        <v>200.14310344827587</v>
      </c>
      <c r="L276" s="64">
        <v>10.5</v>
      </c>
      <c r="M276" s="59" t="s">
        <v>1015</v>
      </c>
      <c r="N276" s="61" t="s">
        <v>32</v>
      </c>
      <c r="O276" s="61" t="s">
        <v>38</v>
      </c>
      <c r="P276" s="76"/>
      <c r="Q276" s="66" t="s">
        <v>123</v>
      </c>
      <c r="R276" s="36" t="s">
        <v>365</v>
      </c>
      <c r="S276">
        <v>2012</v>
      </c>
      <c r="T276">
        <v>0</v>
      </c>
    </row>
    <row r="277" spans="1:20" ht="30" x14ac:dyDescent="0.45">
      <c r="A277" s="67"/>
      <c r="B277" s="71"/>
      <c r="C277" s="72"/>
      <c r="D277" s="58" t="s">
        <v>190</v>
      </c>
      <c r="E277" s="61" t="s">
        <v>156</v>
      </c>
      <c r="F277" s="61">
        <v>2.3540000000000001</v>
      </c>
      <c r="G277" s="59" t="s">
        <v>1016</v>
      </c>
      <c r="H277" s="61" t="s">
        <v>192</v>
      </c>
      <c r="I277" s="62">
        <v>7</v>
      </c>
      <c r="J277" s="89">
        <v>11.2</v>
      </c>
      <c r="K277" s="43">
        <v>207.29107142857143</v>
      </c>
      <c r="L277" s="64">
        <v>10.5</v>
      </c>
      <c r="M277" s="59" t="s">
        <v>1015</v>
      </c>
      <c r="N277" s="61" t="s">
        <v>32</v>
      </c>
      <c r="O277" s="61" t="s">
        <v>38</v>
      </c>
      <c r="P277" s="87" t="s">
        <v>193</v>
      </c>
      <c r="Q277" s="66" t="s">
        <v>123</v>
      </c>
      <c r="R277" s="36" t="s">
        <v>367</v>
      </c>
      <c r="S277">
        <v>2012</v>
      </c>
      <c r="T277">
        <v>0</v>
      </c>
    </row>
    <row r="278" spans="1:20" ht="21" x14ac:dyDescent="0.45">
      <c r="A278" s="67"/>
      <c r="B278" s="68"/>
      <c r="C278" s="57" t="s">
        <v>1037</v>
      </c>
      <c r="D278" s="58" t="s">
        <v>195</v>
      </c>
      <c r="E278" s="61" t="s">
        <v>119</v>
      </c>
      <c r="F278" s="61">
        <v>1.9970000000000001</v>
      </c>
      <c r="G278" s="59" t="s">
        <v>1016</v>
      </c>
      <c r="H278" s="61" t="s">
        <v>196</v>
      </c>
      <c r="I278" s="62">
        <v>5</v>
      </c>
      <c r="J278" s="73">
        <v>13.2</v>
      </c>
      <c r="K278" s="43">
        <v>175.88333333333335</v>
      </c>
      <c r="L278" s="64">
        <v>10.5</v>
      </c>
      <c r="M278" s="59" t="s">
        <v>1015</v>
      </c>
      <c r="N278" s="61" t="s">
        <v>58</v>
      </c>
      <c r="O278" s="61" t="s">
        <v>33</v>
      </c>
      <c r="P278" s="76"/>
      <c r="Q278" s="66" t="s">
        <v>123</v>
      </c>
      <c r="R278" s="36" t="s">
        <v>373</v>
      </c>
      <c r="S278">
        <v>2012</v>
      </c>
      <c r="T278">
        <v>0</v>
      </c>
    </row>
    <row r="279" spans="1:20" ht="21" x14ac:dyDescent="0.45">
      <c r="A279" s="67"/>
      <c r="B279" s="68"/>
      <c r="C279" s="77"/>
      <c r="D279" s="58" t="s">
        <v>195</v>
      </c>
      <c r="E279" s="61" t="s">
        <v>119</v>
      </c>
      <c r="F279" s="61">
        <v>1.9970000000000001</v>
      </c>
      <c r="G279" s="59" t="s">
        <v>1016</v>
      </c>
      <c r="H279" s="61" t="s">
        <v>197</v>
      </c>
      <c r="I279" s="62">
        <v>5</v>
      </c>
      <c r="J279" s="63">
        <v>12.8</v>
      </c>
      <c r="K279" s="43">
        <v>181.37968749999999</v>
      </c>
      <c r="L279" s="64">
        <v>10.5</v>
      </c>
      <c r="M279" s="59" t="s">
        <v>1015</v>
      </c>
      <c r="N279" s="61" t="s">
        <v>58</v>
      </c>
      <c r="O279" s="61" t="s">
        <v>33</v>
      </c>
      <c r="P279" s="75" t="s">
        <v>1034</v>
      </c>
      <c r="Q279" s="66" t="s">
        <v>123</v>
      </c>
      <c r="R279" s="36" t="s">
        <v>368</v>
      </c>
      <c r="S279">
        <v>2012</v>
      </c>
      <c r="T279">
        <v>0</v>
      </c>
    </row>
    <row r="280" spans="1:20" ht="21" x14ac:dyDescent="0.45">
      <c r="A280" s="67"/>
      <c r="B280" s="71"/>
      <c r="C280" s="72"/>
      <c r="D280" s="58" t="s">
        <v>198</v>
      </c>
      <c r="E280" s="61" t="s">
        <v>156</v>
      </c>
      <c r="F280" s="61">
        <v>2.3540000000000001</v>
      </c>
      <c r="G280" s="59" t="s">
        <v>1016</v>
      </c>
      <c r="H280" s="61" t="s">
        <v>199</v>
      </c>
      <c r="I280" s="62">
        <v>5</v>
      </c>
      <c r="J280" s="63">
        <v>11.4</v>
      </c>
      <c r="K280" s="43">
        <v>203.65438596491228</v>
      </c>
      <c r="L280" s="64">
        <v>10.5</v>
      </c>
      <c r="M280" s="59" t="s">
        <v>1015</v>
      </c>
      <c r="N280" s="61" t="s">
        <v>32</v>
      </c>
      <c r="O280" s="61" t="s">
        <v>33</v>
      </c>
      <c r="P280" s="76"/>
      <c r="Q280" s="66" t="s">
        <v>123</v>
      </c>
      <c r="R280" s="36" t="s">
        <v>367</v>
      </c>
      <c r="S280">
        <v>2012</v>
      </c>
      <c r="T280">
        <v>0</v>
      </c>
    </row>
    <row r="281" spans="1:20" ht="21" x14ac:dyDescent="0.45">
      <c r="A281" s="67"/>
      <c r="B281" s="68"/>
      <c r="C281" s="79" t="s">
        <v>1038</v>
      </c>
      <c r="D281" s="58" t="s">
        <v>201</v>
      </c>
      <c r="E281" s="61" t="s">
        <v>156</v>
      </c>
      <c r="F281" s="61">
        <v>2.3540000000000001</v>
      </c>
      <c r="G281" s="59" t="s">
        <v>1016</v>
      </c>
      <c r="H281" s="61" t="s">
        <v>202</v>
      </c>
      <c r="I281" s="62" t="s">
        <v>121</v>
      </c>
      <c r="J281" s="90">
        <v>10.199999999999999</v>
      </c>
      <c r="K281" s="43">
        <v>227.61372549019609</v>
      </c>
      <c r="L281" s="64">
        <v>8.9</v>
      </c>
      <c r="M281" s="59" t="s">
        <v>203</v>
      </c>
      <c r="N281" s="61" t="s">
        <v>58</v>
      </c>
      <c r="O281" s="61" t="s">
        <v>33</v>
      </c>
      <c r="P281" s="76"/>
      <c r="Q281" s="66" t="s">
        <v>123</v>
      </c>
      <c r="R281" s="36" t="s">
        <v>360</v>
      </c>
      <c r="S281">
        <v>2012</v>
      </c>
      <c r="T281">
        <v>0</v>
      </c>
    </row>
    <row r="282" spans="1:20" ht="21" x14ac:dyDescent="0.45">
      <c r="A282" s="67"/>
      <c r="B282" s="68"/>
      <c r="C282" s="77"/>
      <c r="D282" s="58" t="s">
        <v>201</v>
      </c>
      <c r="E282" s="61" t="s">
        <v>156</v>
      </c>
      <c r="F282" s="61">
        <v>2.3540000000000001</v>
      </c>
      <c r="G282" s="59" t="s">
        <v>1016</v>
      </c>
      <c r="H282" s="61" t="s">
        <v>204</v>
      </c>
      <c r="I282" s="62" t="s">
        <v>121</v>
      </c>
      <c r="J282" s="91">
        <v>10.199999999999999</v>
      </c>
      <c r="K282" s="43">
        <v>227.61372549019609</v>
      </c>
      <c r="L282" s="64">
        <v>8.9</v>
      </c>
      <c r="M282" s="59" t="s">
        <v>203</v>
      </c>
      <c r="N282" s="61" t="s">
        <v>58</v>
      </c>
      <c r="O282" s="61" t="s">
        <v>33</v>
      </c>
      <c r="P282" s="76"/>
      <c r="Q282" s="66" t="s">
        <v>123</v>
      </c>
      <c r="R282" s="36" t="s">
        <v>360</v>
      </c>
      <c r="S282">
        <v>2012</v>
      </c>
      <c r="T282">
        <v>0</v>
      </c>
    </row>
    <row r="283" spans="1:20" ht="21" x14ac:dyDescent="0.45">
      <c r="A283" s="67"/>
      <c r="B283" s="68"/>
      <c r="C283" s="77"/>
      <c r="D283" s="58" t="s">
        <v>205</v>
      </c>
      <c r="E283" s="61" t="s">
        <v>156</v>
      </c>
      <c r="F283" s="61">
        <v>2.3540000000000001</v>
      </c>
      <c r="G283" s="59" t="s">
        <v>1016</v>
      </c>
      <c r="H283" s="61" t="s">
        <v>206</v>
      </c>
      <c r="I283" s="62" t="s">
        <v>121</v>
      </c>
      <c r="J283" s="86">
        <v>10.199999999999999</v>
      </c>
      <c r="K283" s="43">
        <v>227.61372549019609</v>
      </c>
      <c r="L283" s="64">
        <v>8.9</v>
      </c>
      <c r="M283" s="59" t="s">
        <v>203</v>
      </c>
      <c r="N283" s="61" t="s">
        <v>58</v>
      </c>
      <c r="O283" s="61" t="s">
        <v>38</v>
      </c>
      <c r="P283" s="75" t="s">
        <v>82</v>
      </c>
      <c r="Q283" s="66" t="s">
        <v>123</v>
      </c>
      <c r="R283" s="36" t="s">
        <v>360</v>
      </c>
      <c r="S283">
        <v>2012</v>
      </c>
      <c r="T283">
        <v>0</v>
      </c>
    </row>
    <row r="284" spans="1:20" ht="21" x14ac:dyDescent="0.45">
      <c r="A284" s="67"/>
      <c r="B284" s="68"/>
      <c r="C284" s="77"/>
      <c r="D284" s="58" t="s">
        <v>205</v>
      </c>
      <c r="E284" s="61" t="s">
        <v>156</v>
      </c>
      <c r="F284" s="61">
        <v>2.3540000000000001</v>
      </c>
      <c r="G284" s="59" t="s">
        <v>1016</v>
      </c>
      <c r="H284" s="61" t="s">
        <v>206</v>
      </c>
      <c r="I284" s="62" t="s">
        <v>121</v>
      </c>
      <c r="J284" s="86">
        <v>10</v>
      </c>
      <c r="K284" s="43">
        <v>232.166</v>
      </c>
      <c r="L284" s="64">
        <v>8.9</v>
      </c>
      <c r="M284" s="59" t="s">
        <v>203</v>
      </c>
      <c r="N284" s="61" t="s">
        <v>58</v>
      </c>
      <c r="O284" s="61" t="s">
        <v>38</v>
      </c>
      <c r="P284" s="76"/>
      <c r="Q284" s="66" t="s">
        <v>123</v>
      </c>
      <c r="R284" s="36" t="s">
        <v>365</v>
      </c>
      <c r="S284">
        <v>2012</v>
      </c>
      <c r="T284">
        <v>0</v>
      </c>
    </row>
    <row r="285" spans="1:20" ht="21" x14ac:dyDescent="0.45">
      <c r="A285" s="67"/>
      <c r="B285" s="68"/>
      <c r="C285" s="77"/>
      <c r="D285" s="58" t="s">
        <v>205</v>
      </c>
      <c r="E285" s="61" t="s">
        <v>156</v>
      </c>
      <c r="F285" s="61">
        <v>2.3540000000000001</v>
      </c>
      <c r="G285" s="59" t="s">
        <v>1016</v>
      </c>
      <c r="H285" s="61" t="s">
        <v>207</v>
      </c>
      <c r="I285" s="62" t="s">
        <v>121</v>
      </c>
      <c r="J285" s="92">
        <v>10</v>
      </c>
      <c r="K285" s="43">
        <v>232.166</v>
      </c>
      <c r="L285" s="64">
        <v>8.9</v>
      </c>
      <c r="M285" s="59" t="s">
        <v>203</v>
      </c>
      <c r="N285" s="61" t="s">
        <v>58</v>
      </c>
      <c r="O285" s="61" t="s">
        <v>38</v>
      </c>
      <c r="P285" s="76"/>
      <c r="Q285" s="66" t="s">
        <v>123</v>
      </c>
      <c r="R285" s="36" t="s">
        <v>365</v>
      </c>
      <c r="S285">
        <v>2012</v>
      </c>
      <c r="T285">
        <v>0</v>
      </c>
    </row>
    <row r="286" spans="1:20" ht="21" x14ac:dyDescent="0.45">
      <c r="A286" s="67"/>
      <c r="B286" s="68"/>
      <c r="C286" s="77"/>
      <c r="D286" s="58" t="s">
        <v>208</v>
      </c>
      <c r="E286" s="61" t="s">
        <v>209</v>
      </c>
      <c r="F286" s="61">
        <v>2.9969999999999999</v>
      </c>
      <c r="G286" s="59" t="s">
        <v>1016</v>
      </c>
      <c r="H286" s="61" t="s">
        <v>210</v>
      </c>
      <c r="I286" s="62" t="s">
        <v>121</v>
      </c>
      <c r="J286" s="93">
        <v>9.8000000000000007</v>
      </c>
      <c r="K286" s="43">
        <v>236.90408163265303</v>
      </c>
      <c r="L286" s="64">
        <v>8.9</v>
      </c>
      <c r="M286" s="59" t="s">
        <v>211</v>
      </c>
      <c r="N286" s="61" t="s">
        <v>58</v>
      </c>
      <c r="O286" s="61" t="s">
        <v>33</v>
      </c>
      <c r="P286" s="76"/>
      <c r="Q286" s="66" t="s">
        <v>123</v>
      </c>
      <c r="R286" s="36" t="s">
        <v>365</v>
      </c>
      <c r="S286">
        <v>2012</v>
      </c>
      <c r="T286">
        <v>0</v>
      </c>
    </row>
    <row r="287" spans="1:20" ht="21" x14ac:dyDescent="0.45">
      <c r="A287" s="67"/>
      <c r="B287" s="68"/>
      <c r="C287" s="77"/>
      <c r="D287" s="58" t="s">
        <v>208</v>
      </c>
      <c r="E287" s="61" t="s">
        <v>209</v>
      </c>
      <c r="F287" s="61">
        <v>2.9969999999999999</v>
      </c>
      <c r="G287" s="59" t="s">
        <v>1016</v>
      </c>
      <c r="H287" s="61" t="s">
        <v>212</v>
      </c>
      <c r="I287" s="62" t="s">
        <v>121</v>
      </c>
      <c r="J287" s="91">
        <v>9.8000000000000007</v>
      </c>
      <c r="K287" s="43">
        <v>236.90408163265303</v>
      </c>
      <c r="L287" s="64">
        <v>8.9</v>
      </c>
      <c r="M287" s="59" t="s">
        <v>211</v>
      </c>
      <c r="N287" s="61" t="s">
        <v>58</v>
      </c>
      <c r="O287" s="61" t="s">
        <v>33</v>
      </c>
      <c r="P287" s="76"/>
      <c r="Q287" s="66" t="s">
        <v>123</v>
      </c>
      <c r="R287" s="36" t="s">
        <v>365</v>
      </c>
      <c r="S287">
        <v>2012</v>
      </c>
      <c r="T287">
        <v>0</v>
      </c>
    </row>
    <row r="288" spans="1:20" ht="21" x14ac:dyDescent="0.45">
      <c r="A288" s="67"/>
      <c r="B288" s="68"/>
      <c r="C288" s="77"/>
      <c r="D288" s="58" t="s">
        <v>213</v>
      </c>
      <c r="E288" s="61" t="s">
        <v>209</v>
      </c>
      <c r="F288" s="61">
        <v>2.9969999999999999</v>
      </c>
      <c r="G288" s="59" t="s">
        <v>1016</v>
      </c>
      <c r="H288" s="61" t="s">
        <v>214</v>
      </c>
      <c r="I288" s="62" t="s">
        <v>121</v>
      </c>
      <c r="J288" s="93">
        <v>9.5</v>
      </c>
      <c r="K288" s="43">
        <v>244.38526315789471</v>
      </c>
      <c r="L288" s="64">
        <v>8.9</v>
      </c>
      <c r="M288" s="59" t="s">
        <v>211</v>
      </c>
      <c r="N288" s="61" t="s">
        <v>58</v>
      </c>
      <c r="O288" s="61" t="s">
        <v>38</v>
      </c>
      <c r="P288" s="76"/>
      <c r="Q288" s="66" t="s">
        <v>123</v>
      </c>
      <c r="R288" s="36" t="s">
        <v>367</v>
      </c>
      <c r="S288">
        <v>2012</v>
      </c>
      <c r="T288">
        <v>0</v>
      </c>
    </row>
    <row r="289" spans="1:20" ht="21" x14ac:dyDescent="0.45">
      <c r="A289" s="67"/>
      <c r="B289" s="68"/>
      <c r="C289" s="77"/>
      <c r="D289" s="58" t="s">
        <v>213</v>
      </c>
      <c r="E289" s="61" t="s">
        <v>209</v>
      </c>
      <c r="F289" s="61">
        <v>2.9969999999999999</v>
      </c>
      <c r="G289" s="59" t="s">
        <v>1016</v>
      </c>
      <c r="H289" s="61" t="s">
        <v>215</v>
      </c>
      <c r="I289" s="62" t="s">
        <v>121</v>
      </c>
      <c r="J289" s="91">
        <v>9.5</v>
      </c>
      <c r="K289" s="43">
        <v>244.38526315789471</v>
      </c>
      <c r="L289" s="64">
        <v>8.9</v>
      </c>
      <c r="M289" s="59" t="s">
        <v>211</v>
      </c>
      <c r="N289" s="61" t="s">
        <v>58</v>
      </c>
      <c r="O289" s="61" t="s">
        <v>38</v>
      </c>
      <c r="P289" s="76"/>
      <c r="Q289" s="66" t="s">
        <v>123</v>
      </c>
      <c r="R289" s="36" t="s">
        <v>367</v>
      </c>
      <c r="S289">
        <v>2012</v>
      </c>
      <c r="T289">
        <v>0</v>
      </c>
    </row>
    <row r="290" spans="1:20" ht="21" x14ac:dyDescent="0.45">
      <c r="A290" s="67"/>
      <c r="B290" s="68"/>
      <c r="C290" s="77"/>
      <c r="D290" s="58" t="s">
        <v>213</v>
      </c>
      <c r="E290" s="61" t="s">
        <v>209</v>
      </c>
      <c r="F290" s="61">
        <v>2.9969999999999999</v>
      </c>
      <c r="G290" s="59" t="s">
        <v>1016</v>
      </c>
      <c r="H290" s="61" t="s">
        <v>216</v>
      </c>
      <c r="I290" s="62" t="s">
        <v>121</v>
      </c>
      <c r="J290" s="93">
        <v>9.1</v>
      </c>
      <c r="K290" s="43">
        <v>255.12747252747252</v>
      </c>
      <c r="L290" s="64">
        <v>7.8</v>
      </c>
      <c r="M290" s="59" t="s">
        <v>211</v>
      </c>
      <c r="N290" s="61" t="s">
        <v>58</v>
      </c>
      <c r="O290" s="61" t="s">
        <v>38</v>
      </c>
      <c r="P290" s="76"/>
      <c r="Q290" s="66" t="s">
        <v>123</v>
      </c>
      <c r="R290" s="36" t="s">
        <v>360</v>
      </c>
      <c r="S290">
        <v>2012</v>
      </c>
      <c r="T290">
        <v>0</v>
      </c>
    </row>
    <row r="291" spans="1:20" ht="21" x14ac:dyDescent="0.45">
      <c r="A291" s="67"/>
      <c r="B291" s="71"/>
      <c r="C291" s="72"/>
      <c r="D291" s="58" t="s">
        <v>213</v>
      </c>
      <c r="E291" s="61" t="s">
        <v>209</v>
      </c>
      <c r="F291" s="61">
        <v>2.9969999999999999</v>
      </c>
      <c r="G291" s="59" t="s">
        <v>1016</v>
      </c>
      <c r="H291" s="61" t="s">
        <v>217</v>
      </c>
      <c r="I291" s="62" t="s">
        <v>121</v>
      </c>
      <c r="J291" s="91">
        <v>9.1</v>
      </c>
      <c r="K291" s="43">
        <v>255.12747252747252</v>
      </c>
      <c r="L291" s="64">
        <v>7.8</v>
      </c>
      <c r="M291" s="59" t="s">
        <v>211</v>
      </c>
      <c r="N291" s="61" t="s">
        <v>58</v>
      </c>
      <c r="O291" s="61" t="s">
        <v>38</v>
      </c>
      <c r="P291" s="76"/>
      <c r="Q291" s="66" t="s">
        <v>123</v>
      </c>
      <c r="R291" s="36" t="s">
        <v>360</v>
      </c>
      <c r="S291">
        <v>2012</v>
      </c>
      <c r="T291">
        <v>0</v>
      </c>
    </row>
    <row r="292" spans="1:20" ht="21" x14ac:dyDescent="0.45">
      <c r="A292" s="67"/>
      <c r="B292" s="68"/>
      <c r="C292" s="79" t="s">
        <v>1039</v>
      </c>
      <c r="D292" s="58" t="s">
        <v>201</v>
      </c>
      <c r="E292" s="61" t="s">
        <v>156</v>
      </c>
      <c r="F292" s="61">
        <v>2.3540000000000001</v>
      </c>
      <c r="G292" s="59" t="s">
        <v>1016</v>
      </c>
      <c r="H292" s="61" t="s">
        <v>202</v>
      </c>
      <c r="I292" s="62" t="s">
        <v>121</v>
      </c>
      <c r="J292" s="90">
        <v>10.199999999999999</v>
      </c>
      <c r="K292" s="43">
        <v>227.61372549019609</v>
      </c>
      <c r="L292" s="64">
        <v>8.9</v>
      </c>
      <c r="M292" s="59" t="s">
        <v>203</v>
      </c>
      <c r="N292" s="61" t="s">
        <v>58</v>
      </c>
      <c r="O292" s="61" t="s">
        <v>33</v>
      </c>
      <c r="P292" s="76"/>
      <c r="Q292" s="66" t="s">
        <v>123</v>
      </c>
      <c r="R292" s="36" t="s">
        <v>360</v>
      </c>
      <c r="S292">
        <v>2012</v>
      </c>
      <c r="T292">
        <v>0</v>
      </c>
    </row>
    <row r="293" spans="1:20" ht="21" x14ac:dyDescent="0.45">
      <c r="A293" s="67"/>
      <c r="B293" s="68"/>
      <c r="C293" s="77"/>
      <c r="D293" s="58" t="s">
        <v>201</v>
      </c>
      <c r="E293" s="61" t="s">
        <v>156</v>
      </c>
      <c r="F293" s="61">
        <v>2.3540000000000001</v>
      </c>
      <c r="G293" s="59" t="s">
        <v>1016</v>
      </c>
      <c r="H293" s="61" t="s">
        <v>204</v>
      </c>
      <c r="I293" s="62" t="s">
        <v>121</v>
      </c>
      <c r="J293" s="91">
        <v>10.199999999999999</v>
      </c>
      <c r="K293" s="43">
        <v>227.61372549019609</v>
      </c>
      <c r="L293" s="64">
        <v>8.9</v>
      </c>
      <c r="M293" s="59" t="s">
        <v>203</v>
      </c>
      <c r="N293" s="61" t="s">
        <v>58</v>
      </c>
      <c r="O293" s="61" t="s">
        <v>33</v>
      </c>
      <c r="P293" s="76"/>
      <c r="Q293" s="66" t="s">
        <v>123</v>
      </c>
      <c r="R293" s="36" t="s">
        <v>360</v>
      </c>
      <c r="S293">
        <v>2012</v>
      </c>
      <c r="T293">
        <v>0</v>
      </c>
    </row>
    <row r="294" spans="1:20" ht="21" x14ac:dyDescent="0.45">
      <c r="A294" s="67"/>
      <c r="B294" s="68"/>
      <c r="C294" s="77"/>
      <c r="D294" s="58" t="s">
        <v>205</v>
      </c>
      <c r="E294" s="61" t="s">
        <v>156</v>
      </c>
      <c r="F294" s="61">
        <v>2.3540000000000001</v>
      </c>
      <c r="G294" s="59" t="s">
        <v>1016</v>
      </c>
      <c r="H294" s="61" t="s">
        <v>206</v>
      </c>
      <c r="I294" s="62" t="s">
        <v>121</v>
      </c>
      <c r="J294" s="86">
        <v>10.199999999999999</v>
      </c>
      <c r="K294" s="43">
        <v>227.61372549019609</v>
      </c>
      <c r="L294" s="64">
        <v>8.9</v>
      </c>
      <c r="M294" s="59" t="s">
        <v>203</v>
      </c>
      <c r="N294" s="61" t="s">
        <v>58</v>
      </c>
      <c r="O294" s="61" t="s">
        <v>38</v>
      </c>
      <c r="P294" s="75" t="s">
        <v>82</v>
      </c>
      <c r="Q294" s="66" t="s">
        <v>123</v>
      </c>
      <c r="R294" s="36" t="s">
        <v>360</v>
      </c>
      <c r="S294">
        <v>2012</v>
      </c>
      <c r="T294">
        <v>0</v>
      </c>
    </row>
    <row r="295" spans="1:20" ht="21" x14ac:dyDescent="0.45">
      <c r="A295" s="67"/>
      <c r="B295" s="68"/>
      <c r="C295" s="77"/>
      <c r="D295" s="58" t="s">
        <v>205</v>
      </c>
      <c r="E295" s="61" t="s">
        <v>156</v>
      </c>
      <c r="F295" s="61">
        <v>2.3540000000000001</v>
      </c>
      <c r="G295" s="59" t="s">
        <v>1016</v>
      </c>
      <c r="H295" s="61" t="s">
        <v>206</v>
      </c>
      <c r="I295" s="62" t="s">
        <v>121</v>
      </c>
      <c r="J295" s="86">
        <v>10</v>
      </c>
      <c r="K295" s="43">
        <v>232.166</v>
      </c>
      <c r="L295" s="64">
        <v>8.9</v>
      </c>
      <c r="M295" s="59" t="s">
        <v>203</v>
      </c>
      <c r="N295" s="61" t="s">
        <v>58</v>
      </c>
      <c r="O295" s="61" t="s">
        <v>38</v>
      </c>
      <c r="P295" s="76"/>
      <c r="Q295" s="66" t="s">
        <v>123</v>
      </c>
      <c r="R295" s="36" t="s">
        <v>365</v>
      </c>
      <c r="S295">
        <v>2012</v>
      </c>
      <c r="T295">
        <v>0</v>
      </c>
    </row>
    <row r="296" spans="1:20" ht="21" x14ac:dyDescent="0.45">
      <c r="A296" s="67"/>
      <c r="B296" s="68"/>
      <c r="C296" s="77"/>
      <c r="D296" s="58" t="s">
        <v>205</v>
      </c>
      <c r="E296" s="61" t="s">
        <v>156</v>
      </c>
      <c r="F296" s="61">
        <v>2.3540000000000001</v>
      </c>
      <c r="G296" s="59" t="s">
        <v>1016</v>
      </c>
      <c r="H296" s="61" t="s">
        <v>207</v>
      </c>
      <c r="I296" s="62" t="s">
        <v>121</v>
      </c>
      <c r="J296" s="92">
        <v>10</v>
      </c>
      <c r="K296" s="43">
        <v>232.166</v>
      </c>
      <c r="L296" s="64">
        <v>8.9</v>
      </c>
      <c r="M296" s="59" t="s">
        <v>203</v>
      </c>
      <c r="N296" s="61" t="s">
        <v>58</v>
      </c>
      <c r="O296" s="61" t="s">
        <v>38</v>
      </c>
      <c r="P296" s="76"/>
      <c r="Q296" s="66" t="s">
        <v>123</v>
      </c>
      <c r="R296" s="36" t="s">
        <v>365</v>
      </c>
      <c r="S296">
        <v>2012</v>
      </c>
      <c r="T296">
        <v>0</v>
      </c>
    </row>
    <row r="297" spans="1:20" ht="21" x14ac:dyDescent="0.45">
      <c r="A297" s="67"/>
      <c r="B297" s="68"/>
      <c r="C297" s="77"/>
      <c r="D297" s="58" t="s">
        <v>219</v>
      </c>
      <c r="E297" s="61" t="s">
        <v>220</v>
      </c>
      <c r="F297" s="61">
        <v>3.4710000000000001</v>
      </c>
      <c r="G297" s="59" t="s">
        <v>661</v>
      </c>
      <c r="H297" s="61" t="s">
        <v>221</v>
      </c>
      <c r="I297" s="62" t="s">
        <v>121</v>
      </c>
      <c r="J297" s="92">
        <v>8.5</v>
      </c>
      <c r="K297" s="43">
        <v>273.13647058823523</v>
      </c>
      <c r="L297" s="64">
        <v>8.9</v>
      </c>
      <c r="M297" s="59" t="s">
        <v>203</v>
      </c>
      <c r="N297" s="61" t="s">
        <v>58</v>
      </c>
      <c r="O297" s="61" t="s">
        <v>33</v>
      </c>
      <c r="P297" s="76"/>
      <c r="Q297" s="66" t="s">
        <v>123</v>
      </c>
      <c r="R297" s="36" t="s">
        <v>46</v>
      </c>
      <c r="S297">
        <v>2012</v>
      </c>
      <c r="T297">
        <v>0</v>
      </c>
    </row>
    <row r="298" spans="1:20" ht="21" x14ac:dyDescent="0.45">
      <c r="A298" s="67"/>
      <c r="B298" s="68"/>
      <c r="C298" s="77"/>
      <c r="D298" s="58" t="s">
        <v>219</v>
      </c>
      <c r="E298" s="61" t="s">
        <v>220</v>
      </c>
      <c r="F298" s="61">
        <v>3.4710000000000001</v>
      </c>
      <c r="G298" s="59" t="s">
        <v>661</v>
      </c>
      <c r="H298" s="61" t="s">
        <v>221</v>
      </c>
      <c r="I298" s="62" t="s">
        <v>121</v>
      </c>
      <c r="J298" s="86">
        <v>8.5</v>
      </c>
      <c r="K298" s="43">
        <v>273.13647058823523</v>
      </c>
      <c r="L298" s="64">
        <v>8.9</v>
      </c>
      <c r="M298" s="59" t="s">
        <v>203</v>
      </c>
      <c r="N298" s="61" t="s">
        <v>58</v>
      </c>
      <c r="O298" s="61" t="s">
        <v>33</v>
      </c>
      <c r="P298" s="76"/>
      <c r="Q298" s="66" t="s">
        <v>123</v>
      </c>
      <c r="R298" s="36" t="s">
        <v>46</v>
      </c>
      <c r="S298">
        <v>2012</v>
      </c>
      <c r="T298">
        <v>0</v>
      </c>
    </row>
    <row r="299" spans="1:20" ht="21" x14ac:dyDescent="0.45">
      <c r="A299" s="67"/>
      <c r="B299" s="68"/>
      <c r="C299" s="77"/>
      <c r="D299" s="58" t="s">
        <v>222</v>
      </c>
      <c r="E299" s="61" t="s">
        <v>220</v>
      </c>
      <c r="F299" s="61">
        <v>3.4710000000000001</v>
      </c>
      <c r="G299" s="59" t="s">
        <v>661</v>
      </c>
      <c r="H299" s="61" t="s">
        <v>223</v>
      </c>
      <c r="I299" s="62">
        <v>7</v>
      </c>
      <c r="J299" s="92">
        <v>8.3000000000000007</v>
      </c>
      <c r="K299" s="43">
        <v>279.71807228915657</v>
      </c>
      <c r="L299" s="64">
        <v>8.9</v>
      </c>
      <c r="M299" s="59" t="s">
        <v>203</v>
      </c>
      <c r="N299" s="61" t="s">
        <v>58</v>
      </c>
      <c r="O299" s="61" t="s">
        <v>38</v>
      </c>
      <c r="P299" s="76"/>
      <c r="Q299" s="66" t="s">
        <v>123</v>
      </c>
      <c r="R299" s="36" t="s">
        <v>46</v>
      </c>
      <c r="S299">
        <v>2012</v>
      </c>
      <c r="T299">
        <v>0</v>
      </c>
    </row>
    <row r="300" spans="1:20" ht="21" x14ac:dyDescent="0.45">
      <c r="A300" s="67"/>
      <c r="B300" s="68"/>
      <c r="C300" s="77"/>
      <c r="D300" s="58" t="s">
        <v>222</v>
      </c>
      <c r="E300" s="61" t="s">
        <v>220</v>
      </c>
      <c r="F300" s="61">
        <v>3.4710000000000001</v>
      </c>
      <c r="G300" s="59" t="s">
        <v>661</v>
      </c>
      <c r="H300" s="61" t="s">
        <v>223</v>
      </c>
      <c r="I300" s="62">
        <v>7</v>
      </c>
      <c r="J300" s="86">
        <v>8.3000000000000007</v>
      </c>
      <c r="K300" s="43">
        <v>279.71807228915657</v>
      </c>
      <c r="L300" s="64">
        <v>8.9</v>
      </c>
      <c r="M300" s="59" t="s">
        <v>203</v>
      </c>
      <c r="N300" s="61" t="s">
        <v>58</v>
      </c>
      <c r="O300" s="61" t="s">
        <v>38</v>
      </c>
      <c r="P300" s="76"/>
      <c r="Q300" s="66" t="s">
        <v>123</v>
      </c>
      <c r="R300" s="36" t="s">
        <v>46</v>
      </c>
      <c r="S300">
        <v>2012</v>
      </c>
      <c r="T300">
        <v>0</v>
      </c>
    </row>
    <row r="301" spans="1:20" ht="21" x14ac:dyDescent="0.45">
      <c r="A301" s="67"/>
      <c r="B301" s="68"/>
      <c r="C301" s="77"/>
      <c r="D301" s="58" t="s">
        <v>222</v>
      </c>
      <c r="E301" s="61" t="s">
        <v>220</v>
      </c>
      <c r="F301" s="61">
        <v>3.4710000000000001</v>
      </c>
      <c r="G301" s="59" t="s">
        <v>661</v>
      </c>
      <c r="H301" s="61" t="s">
        <v>216</v>
      </c>
      <c r="I301" s="62">
        <v>7</v>
      </c>
      <c r="J301" s="92">
        <v>8</v>
      </c>
      <c r="K301" s="43">
        <v>290.20749999999998</v>
      </c>
      <c r="L301" s="64">
        <v>7.8</v>
      </c>
      <c r="M301" s="59" t="s">
        <v>203</v>
      </c>
      <c r="N301" s="61" t="s">
        <v>58</v>
      </c>
      <c r="O301" s="61" t="s">
        <v>38</v>
      </c>
      <c r="P301" s="76"/>
      <c r="Q301" s="66" t="s">
        <v>123</v>
      </c>
      <c r="R301" s="36" t="s">
        <v>45</v>
      </c>
      <c r="S301">
        <v>2012</v>
      </c>
      <c r="T301">
        <v>0</v>
      </c>
    </row>
    <row r="302" spans="1:20" ht="21" x14ac:dyDescent="0.45">
      <c r="A302" s="94"/>
      <c r="B302" s="71"/>
      <c r="C302" s="72"/>
      <c r="D302" s="58" t="s">
        <v>222</v>
      </c>
      <c r="E302" s="61" t="s">
        <v>220</v>
      </c>
      <c r="F302" s="61">
        <v>3.4710000000000001</v>
      </c>
      <c r="G302" s="59" t="s">
        <v>661</v>
      </c>
      <c r="H302" s="61" t="s">
        <v>216</v>
      </c>
      <c r="I302" s="62">
        <v>7</v>
      </c>
      <c r="J302" s="86">
        <v>8</v>
      </c>
      <c r="K302" s="43">
        <v>290.20749999999998</v>
      </c>
      <c r="L302" s="64">
        <v>7.8</v>
      </c>
      <c r="M302" s="59" t="s">
        <v>203</v>
      </c>
      <c r="N302" s="61" t="s">
        <v>58</v>
      </c>
      <c r="O302" s="61" t="s">
        <v>38</v>
      </c>
      <c r="P302" s="76"/>
      <c r="Q302" s="66" t="s">
        <v>123</v>
      </c>
      <c r="R302" s="36" t="s">
        <v>45</v>
      </c>
      <c r="S302">
        <v>2012</v>
      </c>
      <c r="T302">
        <v>0</v>
      </c>
    </row>
    <row r="303" spans="1:20" ht="21" x14ac:dyDescent="0.45">
      <c r="A303" s="68" t="s">
        <v>349</v>
      </c>
      <c r="B303" s="17"/>
      <c r="C303" s="183" t="s">
        <v>350</v>
      </c>
      <c r="D303" s="184" t="s">
        <v>351</v>
      </c>
      <c r="E303" s="59" t="s">
        <v>352</v>
      </c>
      <c r="F303" s="60">
        <v>1.298</v>
      </c>
      <c r="G303" s="59" t="s">
        <v>353</v>
      </c>
      <c r="H303" s="59">
        <v>1010</v>
      </c>
      <c r="I303" s="185">
        <v>5</v>
      </c>
      <c r="J303" s="89">
        <v>30</v>
      </c>
      <c r="K303" s="43">
        <v>77.388666666666666</v>
      </c>
      <c r="L303" s="186">
        <v>17.899999999999999</v>
      </c>
      <c r="M303" s="59" t="s">
        <v>354</v>
      </c>
      <c r="N303" s="59" t="s">
        <v>58</v>
      </c>
      <c r="O303" s="61" t="s">
        <v>33</v>
      </c>
      <c r="P303" s="58"/>
      <c r="Q303" s="187" t="s">
        <v>123</v>
      </c>
      <c r="R303" s="36" t="s">
        <v>355</v>
      </c>
      <c r="S303">
        <v>2012</v>
      </c>
      <c r="T303">
        <v>0</v>
      </c>
    </row>
    <row r="304" spans="1:20" ht="21" x14ac:dyDescent="0.45">
      <c r="A304" s="68"/>
      <c r="B304" s="17"/>
      <c r="C304" s="183"/>
      <c r="D304" s="184" t="s">
        <v>351</v>
      </c>
      <c r="E304" s="59" t="s">
        <v>352</v>
      </c>
      <c r="F304" s="60">
        <v>1.298</v>
      </c>
      <c r="G304" s="59" t="s">
        <v>353</v>
      </c>
      <c r="H304" s="59">
        <v>1020</v>
      </c>
      <c r="I304" s="185">
        <v>5</v>
      </c>
      <c r="J304" s="89">
        <v>27</v>
      </c>
      <c r="K304" s="43">
        <v>85.987407407407403</v>
      </c>
      <c r="L304" s="186">
        <v>17.899999999999999</v>
      </c>
      <c r="M304" s="59" t="s">
        <v>354</v>
      </c>
      <c r="N304" s="59" t="s">
        <v>58</v>
      </c>
      <c r="O304" s="61" t="s">
        <v>33</v>
      </c>
      <c r="P304" s="58"/>
      <c r="Q304" s="187" t="s">
        <v>123</v>
      </c>
      <c r="R304" s="36" t="s">
        <v>355</v>
      </c>
      <c r="S304">
        <v>2012</v>
      </c>
      <c r="T304">
        <v>0</v>
      </c>
    </row>
    <row r="305" spans="1:20" x14ac:dyDescent="0.45">
      <c r="A305" s="68"/>
      <c r="B305" s="17"/>
      <c r="C305" s="183"/>
      <c r="D305" s="184" t="s">
        <v>356</v>
      </c>
      <c r="E305" s="59" t="s">
        <v>357</v>
      </c>
      <c r="F305" s="60">
        <v>1.3480000000000001</v>
      </c>
      <c r="G305" s="59" t="s">
        <v>44</v>
      </c>
      <c r="H305" s="59" t="s">
        <v>358</v>
      </c>
      <c r="I305" s="185">
        <v>5</v>
      </c>
      <c r="J305" s="89">
        <v>21</v>
      </c>
      <c r="K305" s="43">
        <v>110.55523809523808</v>
      </c>
      <c r="L305" s="186">
        <v>17.899999999999999</v>
      </c>
      <c r="M305" s="59" t="s">
        <v>359</v>
      </c>
      <c r="N305" s="59" t="s">
        <v>58</v>
      </c>
      <c r="O305" s="61" t="s">
        <v>33</v>
      </c>
      <c r="P305" s="58"/>
      <c r="Q305" s="187" t="s">
        <v>123</v>
      </c>
      <c r="R305" s="36" t="s">
        <v>360</v>
      </c>
      <c r="S305">
        <v>2012</v>
      </c>
      <c r="T305">
        <v>0</v>
      </c>
    </row>
    <row r="306" spans="1:20" x14ac:dyDescent="0.45">
      <c r="A306" s="68"/>
      <c r="B306" s="17"/>
      <c r="C306" s="183"/>
      <c r="D306" s="184" t="s">
        <v>356</v>
      </c>
      <c r="E306" s="59" t="s">
        <v>357</v>
      </c>
      <c r="F306" s="60">
        <v>1.3480000000000001</v>
      </c>
      <c r="G306" s="59" t="s">
        <v>361</v>
      </c>
      <c r="H306" s="59">
        <v>990</v>
      </c>
      <c r="I306" s="185">
        <v>5</v>
      </c>
      <c r="J306" s="89">
        <v>21</v>
      </c>
      <c r="K306" s="43">
        <v>110.55523809523808</v>
      </c>
      <c r="L306" s="186">
        <v>17.899999999999999</v>
      </c>
      <c r="M306" s="59" t="s">
        <v>359</v>
      </c>
      <c r="N306" s="59" t="s">
        <v>58</v>
      </c>
      <c r="O306" s="61" t="s">
        <v>33</v>
      </c>
      <c r="P306" s="58"/>
      <c r="Q306" s="187" t="s">
        <v>123</v>
      </c>
      <c r="R306" s="36" t="s">
        <v>360</v>
      </c>
      <c r="S306">
        <v>2012</v>
      </c>
      <c r="T306">
        <v>0</v>
      </c>
    </row>
    <row r="307" spans="1:20" ht="21" x14ac:dyDescent="0.45">
      <c r="A307" s="68"/>
      <c r="B307" s="17"/>
      <c r="C307" s="183"/>
      <c r="D307" s="184" t="s">
        <v>362</v>
      </c>
      <c r="E307" s="59" t="s">
        <v>363</v>
      </c>
      <c r="F307" s="60">
        <v>1.498</v>
      </c>
      <c r="G307" s="59" t="s">
        <v>353</v>
      </c>
      <c r="H307" s="59">
        <v>1000</v>
      </c>
      <c r="I307" s="185">
        <v>5</v>
      </c>
      <c r="J307" s="89">
        <v>20</v>
      </c>
      <c r="K307" s="43">
        <v>116.083</v>
      </c>
      <c r="L307" s="186">
        <v>17.899999999999999</v>
      </c>
      <c r="M307" s="59" t="s">
        <v>364</v>
      </c>
      <c r="N307" s="59" t="s">
        <v>58</v>
      </c>
      <c r="O307" s="61" t="s">
        <v>33</v>
      </c>
      <c r="P307" s="58"/>
      <c r="Q307" s="187" t="s">
        <v>123</v>
      </c>
      <c r="R307" s="36" t="s">
        <v>365</v>
      </c>
      <c r="S307">
        <v>2012</v>
      </c>
      <c r="T307">
        <v>0</v>
      </c>
    </row>
    <row r="308" spans="1:20" x14ac:dyDescent="0.45">
      <c r="A308" s="68"/>
      <c r="B308" s="17"/>
      <c r="C308" s="183"/>
      <c r="D308" s="184" t="s">
        <v>362</v>
      </c>
      <c r="E308" s="59" t="s">
        <v>363</v>
      </c>
      <c r="F308" s="60">
        <v>1.498</v>
      </c>
      <c r="G308" s="59" t="s">
        <v>44</v>
      </c>
      <c r="H308" s="59" t="s">
        <v>366</v>
      </c>
      <c r="I308" s="185">
        <v>5</v>
      </c>
      <c r="J308" s="89">
        <v>19.399999999999999</v>
      </c>
      <c r="K308" s="43">
        <v>119.67319587628867</v>
      </c>
      <c r="L308" s="186">
        <v>17.899999999999999</v>
      </c>
      <c r="M308" s="59" t="s">
        <v>359</v>
      </c>
      <c r="N308" s="59" t="s">
        <v>58</v>
      </c>
      <c r="O308" s="61" t="s">
        <v>33</v>
      </c>
      <c r="P308" s="58"/>
      <c r="Q308" s="187" t="s">
        <v>123</v>
      </c>
      <c r="R308" s="36" t="s">
        <v>367</v>
      </c>
      <c r="S308">
        <v>2012</v>
      </c>
      <c r="T308">
        <v>0</v>
      </c>
    </row>
    <row r="309" spans="1:20" ht="21" x14ac:dyDescent="0.45">
      <c r="A309" s="68"/>
      <c r="B309" s="17"/>
      <c r="C309" s="183"/>
      <c r="D309" s="184" t="s">
        <v>362</v>
      </c>
      <c r="E309" s="59" t="s">
        <v>363</v>
      </c>
      <c r="F309" s="60">
        <v>1.498</v>
      </c>
      <c r="G309" s="59" t="s">
        <v>353</v>
      </c>
      <c r="H309" s="59">
        <v>1020</v>
      </c>
      <c r="I309" s="185">
        <v>5</v>
      </c>
      <c r="J309" s="89">
        <v>19.2</v>
      </c>
      <c r="K309" s="43">
        <v>120.91979166666667</v>
      </c>
      <c r="L309" s="186">
        <v>16</v>
      </c>
      <c r="M309" s="59" t="s">
        <v>364</v>
      </c>
      <c r="N309" s="59" t="s">
        <v>58</v>
      </c>
      <c r="O309" s="61" t="s">
        <v>33</v>
      </c>
      <c r="P309" s="58"/>
      <c r="Q309" s="187" t="s">
        <v>123</v>
      </c>
      <c r="R309" s="36" t="s">
        <v>368</v>
      </c>
      <c r="S309">
        <v>2012</v>
      </c>
      <c r="T309">
        <v>0</v>
      </c>
    </row>
    <row r="310" spans="1:20" x14ac:dyDescent="0.45">
      <c r="A310" s="68"/>
      <c r="B310" s="19"/>
      <c r="C310" s="188"/>
      <c r="D310" s="184" t="s">
        <v>369</v>
      </c>
      <c r="E310" s="59" t="s">
        <v>357</v>
      </c>
      <c r="F310" s="60">
        <v>1.3480000000000001</v>
      </c>
      <c r="G310" s="59" t="s">
        <v>361</v>
      </c>
      <c r="H310" s="59">
        <v>1070</v>
      </c>
      <c r="I310" s="185">
        <v>5</v>
      </c>
      <c r="J310" s="89">
        <v>17.8</v>
      </c>
      <c r="K310" s="43">
        <v>130.43033707865169</v>
      </c>
      <c r="L310" s="186">
        <v>16</v>
      </c>
      <c r="M310" s="59" t="s">
        <v>359</v>
      </c>
      <c r="N310" s="59" t="s">
        <v>58</v>
      </c>
      <c r="O310" s="61" t="s">
        <v>38</v>
      </c>
      <c r="P310" s="58"/>
      <c r="Q310" s="187" t="s">
        <v>123</v>
      </c>
      <c r="R310" s="36" t="s">
        <v>365</v>
      </c>
      <c r="S310">
        <v>2012</v>
      </c>
      <c r="T310">
        <v>0</v>
      </c>
    </row>
    <row r="311" spans="1:20" ht="21" x14ac:dyDescent="0.45">
      <c r="A311" s="68"/>
      <c r="B311" s="17"/>
      <c r="C311" s="183" t="s">
        <v>370</v>
      </c>
      <c r="D311" s="184" t="s">
        <v>371</v>
      </c>
      <c r="E311" s="59" t="s">
        <v>363</v>
      </c>
      <c r="F311" s="60">
        <v>1.498</v>
      </c>
      <c r="G311" s="59" t="s">
        <v>353</v>
      </c>
      <c r="H311" s="59">
        <v>1250</v>
      </c>
      <c r="I311" s="185">
        <v>5</v>
      </c>
      <c r="J311" s="89">
        <v>18.399999999999999</v>
      </c>
      <c r="K311" s="43">
        <v>126.17717391304349</v>
      </c>
      <c r="L311" s="186">
        <v>16</v>
      </c>
      <c r="M311" s="59" t="s">
        <v>364</v>
      </c>
      <c r="N311" s="59" t="s">
        <v>58</v>
      </c>
      <c r="O311" s="61" t="s">
        <v>33</v>
      </c>
      <c r="P311" s="58"/>
      <c r="Q311" s="187" t="s">
        <v>123</v>
      </c>
      <c r="R311" s="36" t="s">
        <v>360</v>
      </c>
      <c r="S311">
        <v>2012</v>
      </c>
      <c r="T311">
        <v>0</v>
      </c>
    </row>
    <row r="312" spans="1:20" ht="21" x14ac:dyDescent="0.45">
      <c r="A312" s="68"/>
      <c r="B312" s="17"/>
      <c r="C312" s="183"/>
      <c r="D312" s="184" t="s">
        <v>372</v>
      </c>
      <c r="E312" s="59" t="s">
        <v>363</v>
      </c>
      <c r="F312" s="60">
        <v>1.498</v>
      </c>
      <c r="G312" s="59" t="s">
        <v>353</v>
      </c>
      <c r="H312" s="59">
        <v>1230</v>
      </c>
      <c r="I312" s="185">
        <v>5</v>
      </c>
      <c r="J312" s="89">
        <v>18.399999999999999</v>
      </c>
      <c r="K312" s="43">
        <v>126.17717391304349</v>
      </c>
      <c r="L312" s="186">
        <v>16</v>
      </c>
      <c r="M312" s="59" t="s">
        <v>364</v>
      </c>
      <c r="N312" s="59" t="s">
        <v>58</v>
      </c>
      <c r="O312" s="61" t="s">
        <v>33</v>
      </c>
      <c r="P312" s="58"/>
      <c r="Q312" s="187" t="s">
        <v>123</v>
      </c>
      <c r="R312" s="36" t="s">
        <v>360</v>
      </c>
      <c r="S312">
        <v>2012</v>
      </c>
      <c r="T312">
        <v>0</v>
      </c>
    </row>
    <row r="313" spans="1:20" ht="21" x14ac:dyDescent="0.45">
      <c r="A313" s="68"/>
      <c r="B313" s="17"/>
      <c r="C313" s="183"/>
      <c r="D313" s="184" t="s">
        <v>372</v>
      </c>
      <c r="E313" s="59" t="s">
        <v>363</v>
      </c>
      <c r="F313" s="60">
        <v>1.498</v>
      </c>
      <c r="G313" s="59" t="s">
        <v>353</v>
      </c>
      <c r="H313" s="59">
        <v>1270</v>
      </c>
      <c r="I313" s="185">
        <v>5</v>
      </c>
      <c r="J313" s="89">
        <v>16.399999999999999</v>
      </c>
      <c r="K313" s="43">
        <v>141.56463414634146</v>
      </c>
      <c r="L313" s="186">
        <v>13</v>
      </c>
      <c r="M313" s="59" t="s">
        <v>364</v>
      </c>
      <c r="N313" s="59" t="s">
        <v>58</v>
      </c>
      <c r="O313" s="61" t="s">
        <v>33</v>
      </c>
      <c r="P313" s="58"/>
      <c r="Q313" s="187" t="s">
        <v>123</v>
      </c>
      <c r="R313" s="36" t="s">
        <v>373</v>
      </c>
      <c r="S313">
        <v>2012</v>
      </c>
      <c r="T313">
        <v>0</v>
      </c>
    </row>
    <row r="314" spans="1:20" x14ac:dyDescent="0.45">
      <c r="A314" s="68"/>
      <c r="B314" s="17"/>
      <c r="C314" s="183"/>
      <c r="D314" s="184" t="s">
        <v>374</v>
      </c>
      <c r="E314" s="59" t="s">
        <v>375</v>
      </c>
      <c r="F314" s="60">
        <v>1.998</v>
      </c>
      <c r="G314" s="59" t="s">
        <v>361</v>
      </c>
      <c r="H314" s="59">
        <v>1410</v>
      </c>
      <c r="I314" s="185">
        <v>5</v>
      </c>
      <c r="J314" s="89">
        <v>11.6</v>
      </c>
      <c r="K314" s="43">
        <v>200.14310344827587</v>
      </c>
      <c r="L314" s="186">
        <v>13</v>
      </c>
      <c r="M314" s="59" t="s">
        <v>31</v>
      </c>
      <c r="N314" s="59" t="s">
        <v>58</v>
      </c>
      <c r="O314" s="61" t="s">
        <v>376</v>
      </c>
      <c r="P314" s="58"/>
      <c r="Q314" s="187" t="s">
        <v>123</v>
      </c>
      <c r="R314" s="36" t="s">
        <v>46</v>
      </c>
      <c r="S314">
        <v>2012</v>
      </c>
      <c r="T314">
        <v>0</v>
      </c>
    </row>
    <row r="315" spans="1:20" x14ac:dyDescent="0.45">
      <c r="A315" s="68"/>
      <c r="B315" s="19"/>
      <c r="C315" s="188"/>
      <c r="D315" s="184" t="s">
        <v>377</v>
      </c>
      <c r="E315" s="59" t="s">
        <v>375</v>
      </c>
      <c r="F315" s="60">
        <v>1.998</v>
      </c>
      <c r="G315" s="59" t="s">
        <v>361</v>
      </c>
      <c r="H315" s="59">
        <v>1420</v>
      </c>
      <c r="I315" s="185">
        <v>5</v>
      </c>
      <c r="J315" s="89">
        <v>11.6</v>
      </c>
      <c r="K315" s="43">
        <v>200.14310344827587</v>
      </c>
      <c r="L315" s="186">
        <v>13</v>
      </c>
      <c r="M315" s="59" t="s">
        <v>31</v>
      </c>
      <c r="N315" s="59" t="s">
        <v>58</v>
      </c>
      <c r="O315" s="61" t="s">
        <v>376</v>
      </c>
      <c r="P315" s="58"/>
      <c r="Q315" s="187" t="s">
        <v>123</v>
      </c>
      <c r="R315" s="36" t="s">
        <v>46</v>
      </c>
      <c r="S315">
        <v>2012</v>
      </c>
      <c r="T315">
        <v>0</v>
      </c>
    </row>
    <row r="316" spans="1:20" x14ac:dyDescent="0.45">
      <c r="A316" s="68"/>
      <c r="B316" s="17"/>
      <c r="C316" s="183" t="s">
        <v>378</v>
      </c>
      <c r="D316" s="184" t="s">
        <v>379</v>
      </c>
      <c r="E316" s="59" t="s">
        <v>363</v>
      </c>
      <c r="F316" s="60">
        <v>1.498</v>
      </c>
      <c r="G316" s="59" t="s">
        <v>361</v>
      </c>
      <c r="H316" s="59">
        <v>1100</v>
      </c>
      <c r="I316" s="185">
        <v>5</v>
      </c>
      <c r="J316" s="89">
        <v>18.399999999999999</v>
      </c>
      <c r="K316" s="43">
        <v>126.17717391304349</v>
      </c>
      <c r="L316" s="186">
        <v>16</v>
      </c>
      <c r="M316" s="59" t="s">
        <v>359</v>
      </c>
      <c r="N316" s="59" t="s">
        <v>58</v>
      </c>
      <c r="O316" s="61" t="s">
        <v>33</v>
      </c>
      <c r="P316" s="58"/>
      <c r="Q316" s="187" t="s">
        <v>123</v>
      </c>
      <c r="R316" s="36" t="s">
        <v>360</v>
      </c>
      <c r="S316">
        <v>2012</v>
      </c>
      <c r="T316">
        <v>0</v>
      </c>
    </row>
    <row r="317" spans="1:20" x14ac:dyDescent="0.45">
      <c r="A317" s="68"/>
      <c r="B317" s="19"/>
      <c r="C317" s="188"/>
      <c r="D317" s="184" t="s">
        <v>380</v>
      </c>
      <c r="E317" s="59" t="s">
        <v>363</v>
      </c>
      <c r="F317" s="60">
        <v>1.498</v>
      </c>
      <c r="G317" s="59" t="s">
        <v>361</v>
      </c>
      <c r="H317" s="59">
        <v>1170</v>
      </c>
      <c r="I317" s="185">
        <v>5</v>
      </c>
      <c r="J317" s="89">
        <v>17.2</v>
      </c>
      <c r="K317" s="43">
        <v>134.98023255813953</v>
      </c>
      <c r="L317" s="186">
        <v>16</v>
      </c>
      <c r="M317" s="59" t="s">
        <v>359</v>
      </c>
      <c r="N317" s="59" t="s">
        <v>58</v>
      </c>
      <c r="O317" s="61" t="s">
        <v>38</v>
      </c>
      <c r="P317" s="58"/>
      <c r="Q317" s="187" t="s">
        <v>123</v>
      </c>
      <c r="R317" s="36" t="s">
        <v>367</v>
      </c>
      <c r="S317">
        <v>2012</v>
      </c>
      <c r="T317">
        <v>0</v>
      </c>
    </row>
    <row r="318" spans="1:20" ht="21" x14ac:dyDescent="0.45">
      <c r="A318" s="68"/>
      <c r="B318" s="17"/>
      <c r="C318" s="183" t="s">
        <v>381</v>
      </c>
      <c r="D318" s="184" t="s">
        <v>382</v>
      </c>
      <c r="E318" s="59" t="s">
        <v>375</v>
      </c>
      <c r="F318" s="60">
        <v>1.998</v>
      </c>
      <c r="G318" s="59" t="s">
        <v>383</v>
      </c>
      <c r="H318" s="59">
        <v>1500</v>
      </c>
      <c r="I318" s="185">
        <v>7</v>
      </c>
      <c r="J318" s="89">
        <v>16</v>
      </c>
      <c r="K318" s="43">
        <v>145.10374999999999</v>
      </c>
      <c r="L318" s="186">
        <v>13</v>
      </c>
      <c r="M318" s="59" t="s">
        <v>384</v>
      </c>
      <c r="N318" s="59" t="s">
        <v>58</v>
      </c>
      <c r="O318" s="61" t="s">
        <v>33</v>
      </c>
      <c r="P318" s="58"/>
      <c r="Q318" s="187" t="s">
        <v>123</v>
      </c>
      <c r="R318" s="36" t="s">
        <v>368</v>
      </c>
      <c r="S318">
        <v>2012</v>
      </c>
      <c r="T318">
        <v>0</v>
      </c>
    </row>
    <row r="319" spans="1:20" ht="21" x14ac:dyDescent="0.45">
      <c r="A319" s="68"/>
      <c r="B319" s="17"/>
      <c r="C319" s="183"/>
      <c r="D319" s="184" t="s">
        <v>382</v>
      </c>
      <c r="E319" s="59" t="s">
        <v>375</v>
      </c>
      <c r="F319" s="60">
        <v>1.998</v>
      </c>
      <c r="G319" s="59" t="s">
        <v>383</v>
      </c>
      <c r="H319" s="59" t="s">
        <v>385</v>
      </c>
      <c r="I319" s="185">
        <v>7</v>
      </c>
      <c r="J319" s="89">
        <v>15</v>
      </c>
      <c r="K319" s="43">
        <v>154.77733333333333</v>
      </c>
      <c r="L319" s="186">
        <v>10.5</v>
      </c>
      <c r="M319" s="59" t="s">
        <v>384</v>
      </c>
      <c r="N319" s="59" t="s">
        <v>58</v>
      </c>
      <c r="O319" s="61" t="s">
        <v>33</v>
      </c>
      <c r="P319" s="58"/>
      <c r="Q319" s="187" t="s">
        <v>123</v>
      </c>
      <c r="R319" s="36" t="s">
        <v>386</v>
      </c>
      <c r="S319">
        <v>2012</v>
      </c>
      <c r="T319">
        <v>0</v>
      </c>
    </row>
    <row r="320" spans="1:20" ht="21" x14ac:dyDescent="0.45">
      <c r="A320" s="68"/>
      <c r="B320" s="17"/>
      <c r="C320" s="183"/>
      <c r="D320" s="184" t="s">
        <v>382</v>
      </c>
      <c r="E320" s="59" t="s">
        <v>375</v>
      </c>
      <c r="F320" s="60">
        <v>1.998</v>
      </c>
      <c r="G320" s="59" t="s">
        <v>383</v>
      </c>
      <c r="H320" s="59" t="s">
        <v>387</v>
      </c>
      <c r="I320" s="185">
        <v>7</v>
      </c>
      <c r="J320" s="89">
        <v>15</v>
      </c>
      <c r="K320" s="43">
        <v>154.77733333333333</v>
      </c>
      <c r="L320" s="186">
        <v>13</v>
      </c>
      <c r="M320" s="59" t="s">
        <v>388</v>
      </c>
      <c r="N320" s="59" t="s">
        <v>58</v>
      </c>
      <c r="O320" s="61" t="s">
        <v>33</v>
      </c>
      <c r="P320" s="58"/>
      <c r="Q320" s="187" t="s">
        <v>123</v>
      </c>
      <c r="R320" s="36" t="s">
        <v>360</v>
      </c>
      <c r="S320">
        <v>2012</v>
      </c>
      <c r="T320">
        <v>0</v>
      </c>
    </row>
    <row r="321" spans="1:20" ht="21" x14ac:dyDescent="0.45">
      <c r="A321" s="94"/>
      <c r="B321" s="19"/>
      <c r="C321" s="188"/>
      <c r="D321" s="184" t="s">
        <v>389</v>
      </c>
      <c r="E321" s="59" t="s">
        <v>375</v>
      </c>
      <c r="F321" s="60">
        <v>1.998</v>
      </c>
      <c r="G321" s="59" t="s">
        <v>361</v>
      </c>
      <c r="H321" s="59" t="s">
        <v>390</v>
      </c>
      <c r="I321" s="185">
        <v>7</v>
      </c>
      <c r="J321" s="89">
        <v>11.2</v>
      </c>
      <c r="K321" s="43">
        <v>207.29107142857143</v>
      </c>
      <c r="L321" s="186">
        <v>10.5</v>
      </c>
      <c r="M321" s="59" t="s">
        <v>31</v>
      </c>
      <c r="N321" s="59" t="s">
        <v>58</v>
      </c>
      <c r="O321" s="61" t="s">
        <v>38</v>
      </c>
      <c r="P321" s="58"/>
      <c r="Q321" s="187" t="s">
        <v>123</v>
      </c>
      <c r="R321" s="36" t="s">
        <v>367</v>
      </c>
      <c r="S321">
        <v>2012</v>
      </c>
      <c r="T321">
        <v>0</v>
      </c>
    </row>
    <row r="322" spans="1:20" x14ac:dyDescent="0.45">
      <c r="A322" s="205" t="s">
        <v>396</v>
      </c>
      <c r="B322" s="206"/>
      <c r="C322" s="207" t="s">
        <v>397</v>
      </c>
      <c r="D322" s="208" t="s">
        <v>398</v>
      </c>
      <c r="E322" s="39" t="s">
        <v>399</v>
      </c>
      <c r="F322" s="39">
        <v>1.798</v>
      </c>
      <c r="G322" s="39" t="s">
        <v>400</v>
      </c>
      <c r="H322" s="39" t="s">
        <v>401</v>
      </c>
      <c r="I322" s="41">
        <v>5</v>
      </c>
      <c r="J322" s="209">
        <v>17</v>
      </c>
      <c r="K322" s="210">
        <v>136.56823529411761</v>
      </c>
      <c r="L322" s="211">
        <v>13</v>
      </c>
      <c r="M322" s="39" t="s">
        <v>1040</v>
      </c>
      <c r="N322" s="39" t="s">
        <v>58</v>
      </c>
      <c r="O322" s="39" t="s">
        <v>33</v>
      </c>
      <c r="P322" s="39"/>
      <c r="Q322" s="49" t="s">
        <v>123</v>
      </c>
      <c r="R322" s="36">
        <v>125</v>
      </c>
      <c r="S322">
        <v>2012</v>
      </c>
      <c r="T322">
        <v>0</v>
      </c>
    </row>
    <row r="323" spans="1:20" x14ac:dyDescent="0.45">
      <c r="A323" s="205"/>
      <c r="B323" s="206"/>
      <c r="C323" s="207"/>
      <c r="D323" s="208" t="s">
        <v>398</v>
      </c>
      <c r="E323" s="39" t="s">
        <v>399</v>
      </c>
      <c r="F323" s="39">
        <v>1.798</v>
      </c>
      <c r="G323" s="39" t="s">
        <v>400</v>
      </c>
      <c r="H323" s="39" t="s">
        <v>403</v>
      </c>
      <c r="I323" s="41">
        <v>5</v>
      </c>
      <c r="J323" s="209">
        <v>16.8</v>
      </c>
      <c r="K323" s="210">
        <v>138.19404761904758</v>
      </c>
      <c r="L323" s="211">
        <v>13</v>
      </c>
      <c r="M323" s="39" t="s">
        <v>1040</v>
      </c>
      <c r="N323" s="39" t="s">
        <v>58</v>
      </c>
      <c r="O323" s="39" t="s">
        <v>38</v>
      </c>
      <c r="P323" s="39"/>
      <c r="Q323" s="49" t="s">
        <v>123</v>
      </c>
      <c r="R323" s="36">
        <v>125</v>
      </c>
      <c r="S323">
        <v>2012</v>
      </c>
      <c r="T323">
        <v>0</v>
      </c>
    </row>
    <row r="324" spans="1:20" x14ac:dyDescent="0.45">
      <c r="A324" s="205"/>
      <c r="B324" s="206"/>
      <c r="C324" s="207"/>
      <c r="D324" s="208" t="s">
        <v>404</v>
      </c>
      <c r="E324" s="39" t="s">
        <v>399</v>
      </c>
      <c r="F324" s="39">
        <v>1.798</v>
      </c>
      <c r="G324" s="39" t="s">
        <v>400</v>
      </c>
      <c r="H324" s="39" t="s">
        <v>405</v>
      </c>
      <c r="I324" s="41">
        <v>5</v>
      </c>
      <c r="J324" s="209">
        <v>17</v>
      </c>
      <c r="K324" s="210">
        <v>136.56823529411761</v>
      </c>
      <c r="L324" s="211">
        <v>13</v>
      </c>
      <c r="M324" s="39" t="s">
        <v>1040</v>
      </c>
      <c r="N324" s="39" t="s">
        <v>58</v>
      </c>
      <c r="O324" s="39" t="s">
        <v>33</v>
      </c>
      <c r="P324" s="39"/>
      <c r="Q324" s="49" t="s">
        <v>123</v>
      </c>
      <c r="R324" s="36">
        <v>125</v>
      </c>
      <c r="S324">
        <v>2012</v>
      </c>
      <c r="T324">
        <v>0</v>
      </c>
    </row>
    <row r="325" spans="1:20" x14ac:dyDescent="0.45">
      <c r="A325" s="205"/>
      <c r="B325" s="206"/>
      <c r="C325" s="207"/>
      <c r="D325" s="208" t="s">
        <v>404</v>
      </c>
      <c r="E325" s="39" t="s">
        <v>399</v>
      </c>
      <c r="F325" s="39">
        <v>1.798</v>
      </c>
      <c r="G325" s="39" t="s">
        <v>400</v>
      </c>
      <c r="H325" s="39" t="s">
        <v>406</v>
      </c>
      <c r="I325" s="41">
        <v>5</v>
      </c>
      <c r="J325" s="209">
        <v>16.8</v>
      </c>
      <c r="K325" s="210">
        <v>138.19404761904758</v>
      </c>
      <c r="L325" s="211">
        <v>13</v>
      </c>
      <c r="M325" s="39" t="s">
        <v>1040</v>
      </c>
      <c r="N325" s="39" t="s">
        <v>58</v>
      </c>
      <c r="O325" s="39" t="s">
        <v>38</v>
      </c>
      <c r="P325" s="39"/>
      <c r="Q325" s="49" t="s">
        <v>123</v>
      </c>
      <c r="R325" s="36">
        <v>125</v>
      </c>
      <c r="S325">
        <v>2012</v>
      </c>
      <c r="T325">
        <v>0</v>
      </c>
    </row>
    <row r="326" spans="1:20" x14ac:dyDescent="0.45">
      <c r="A326" s="205"/>
      <c r="B326" s="206"/>
      <c r="C326" s="207"/>
      <c r="D326" s="208" t="s">
        <v>407</v>
      </c>
      <c r="E326" s="39" t="s">
        <v>408</v>
      </c>
      <c r="F326" s="39">
        <v>1.798</v>
      </c>
      <c r="G326" s="39" t="s">
        <v>400</v>
      </c>
      <c r="H326" s="39" t="s">
        <v>409</v>
      </c>
      <c r="I326" s="41">
        <v>5</v>
      </c>
      <c r="J326" s="209">
        <v>15.2</v>
      </c>
      <c r="K326" s="210">
        <v>152.74078947368417</v>
      </c>
      <c r="L326" s="211">
        <v>13</v>
      </c>
      <c r="M326" s="39" t="s">
        <v>1041</v>
      </c>
      <c r="N326" s="39" t="s">
        <v>58</v>
      </c>
      <c r="O326" s="39" t="s">
        <v>33</v>
      </c>
      <c r="P326" s="39"/>
      <c r="Q326" s="49" t="s">
        <v>123</v>
      </c>
      <c r="R326" s="36" t="s">
        <v>360</v>
      </c>
      <c r="S326">
        <v>2012</v>
      </c>
      <c r="T326">
        <v>0</v>
      </c>
    </row>
    <row r="327" spans="1:20" x14ac:dyDescent="0.45">
      <c r="A327" s="205"/>
      <c r="B327" s="206"/>
      <c r="C327" s="207"/>
      <c r="D327" s="208" t="s">
        <v>407</v>
      </c>
      <c r="E327" s="39" t="s">
        <v>408</v>
      </c>
      <c r="F327" s="39">
        <v>1.798</v>
      </c>
      <c r="G327" s="39" t="s">
        <v>400</v>
      </c>
      <c r="H327" s="39" t="s">
        <v>411</v>
      </c>
      <c r="I327" s="41">
        <v>5</v>
      </c>
      <c r="J327" s="209">
        <v>15</v>
      </c>
      <c r="K327" s="210">
        <v>154.77733333333333</v>
      </c>
      <c r="L327" s="211">
        <v>13</v>
      </c>
      <c r="M327" s="39" t="s">
        <v>603</v>
      </c>
      <c r="N327" s="39" t="s">
        <v>58</v>
      </c>
      <c r="O327" s="39" t="s">
        <v>38</v>
      </c>
      <c r="P327" s="39"/>
      <c r="Q327" s="49" t="s">
        <v>123</v>
      </c>
      <c r="R327" s="36">
        <v>115</v>
      </c>
      <c r="S327">
        <v>2012</v>
      </c>
      <c r="T327">
        <v>0</v>
      </c>
    </row>
    <row r="328" spans="1:20" x14ac:dyDescent="0.45">
      <c r="A328" s="205"/>
      <c r="B328" s="206"/>
      <c r="C328" s="207"/>
      <c r="D328" s="208" t="s">
        <v>413</v>
      </c>
      <c r="E328" s="39" t="s">
        <v>408</v>
      </c>
      <c r="F328" s="39">
        <v>1.798</v>
      </c>
      <c r="G328" s="39" t="s">
        <v>400</v>
      </c>
      <c r="H328" s="39" t="s">
        <v>414</v>
      </c>
      <c r="I328" s="41">
        <v>5</v>
      </c>
      <c r="J328" s="209">
        <v>15</v>
      </c>
      <c r="K328" s="210">
        <v>154.77733333333333</v>
      </c>
      <c r="L328" s="211">
        <v>13</v>
      </c>
      <c r="M328" s="39" t="s">
        <v>1041</v>
      </c>
      <c r="N328" s="39" t="s">
        <v>58</v>
      </c>
      <c r="O328" s="39" t="s">
        <v>33</v>
      </c>
      <c r="P328" s="39"/>
      <c r="Q328" s="49" t="s">
        <v>123</v>
      </c>
      <c r="R328" s="36" t="s">
        <v>360</v>
      </c>
      <c r="S328">
        <v>2012</v>
      </c>
      <c r="T328">
        <v>0</v>
      </c>
    </row>
    <row r="329" spans="1:20" x14ac:dyDescent="0.45">
      <c r="A329" s="205"/>
      <c r="B329" s="206"/>
      <c r="C329" s="207"/>
      <c r="D329" s="208" t="s">
        <v>413</v>
      </c>
      <c r="E329" s="39" t="s">
        <v>408</v>
      </c>
      <c r="F329" s="39">
        <v>1.798</v>
      </c>
      <c r="G329" s="39" t="s">
        <v>400</v>
      </c>
      <c r="H329" s="39" t="s">
        <v>415</v>
      </c>
      <c r="I329" s="41">
        <v>5</v>
      </c>
      <c r="J329" s="209">
        <v>15</v>
      </c>
      <c r="K329" s="210">
        <v>154.77733333333333</v>
      </c>
      <c r="L329" s="211">
        <v>13</v>
      </c>
      <c r="M329" s="39" t="s">
        <v>603</v>
      </c>
      <c r="N329" s="39" t="s">
        <v>58</v>
      </c>
      <c r="O329" s="39" t="s">
        <v>38</v>
      </c>
      <c r="P329" s="39"/>
      <c r="Q329" s="49" t="s">
        <v>123</v>
      </c>
      <c r="R329" s="36">
        <v>115</v>
      </c>
      <c r="S329">
        <v>2012</v>
      </c>
      <c r="T329">
        <v>0</v>
      </c>
    </row>
    <row r="330" spans="1:20" x14ac:dyDescent="0.45">
      <c r="A330" s="205"/>
      <c r="B330" s="206"/>
      <c r="C330" s="207"/>
      <c r="D330" s="208" t="s">
        <v>416</v>
      </c>
      <c r="E330" s="39" t="s">
        <v>417</v>
      </c>
      <c r="F330" s="39">
        <v>1.998</v>
      </c>
      <c r="G330" s="39" t="s">
        <v>400</v>
      </c>
      <c r="H330" s="39" t="s">
        <v>418</v>
      </c>
      <c r="I330" s="41">
        <v>5</v>
      </c>
      <c r="J330" s="213">
        <v>13.6</v>
      </c>
      <c r="K330" s="210">
        <v>170.71029411764707</v>
      </c>
      <c r="L330" s="211">
        <v>13</v>
      </c>
      <c r="M330" s="39" t="s">
        <v>598</v>
      </c>
      <c r="N330" s="39" t="s">
        <v>58</v>
      </c>
      <c r="O330" s="39" t="s">
        <v>33</v>
      </c>
      <c r="P330" s="39"/>
      <c r="Q330" s="49" t="s">
        <v>123</v>
      </c>
      <c r="R330" s="36">
        <v>100</v>
      </c>
      <c r="S330">
        <v>2012</v>
      </c>
      <c r="T330">
        <v>0</v>
      </c>
    </row>
    <row r="331" spans="1:20" x14ac:dyDescent="0.45">
      <c r="A331" s="205"/>
      <c r="B331" s="206"/>
      <c r="C331" s="207"/>
      <c r="D331" s="208" t="s">
        <v>416</v>
      </c>
      <c r="E331" s="39" t="s">
        <v>417</v>
      </c>
      <c r="F331" s="39">
        <v>1.998</v>
      </c>
      <c r="G331" s="39" t="s">
        <v>44</v>
      </c>
      <c r="H331" s="39" t="s">
        <v>420</v>
      </c>
      <c r="I331" s="41">
        <v>5</v>
      </c>
      <c r="J331" s="213">
        <v>13.4</v>
      </c>
      <c r="K331" s="210">
        <v>173.25820895522384</v>
      </c>
      <c r="L331" s="211">
        <v>13</v>
      </c>
      <c r="M331" s="39" t="s">
        <v>203</v>
      </c>
      <c r="N331" s="39" t="s">
        <v>58</v>
      </c>
      <c r="O331" s="39" t="s">
        <v>33</v>
      </c>
      <c r="P331" s="39"/>
      <c r="Q331" s="49" t="s">
        <v>123</v>
      </c>
      <c r="R331" s="36">
        <v>100</v>
      </c>
      <c r="S331">
        <v>2012</v>
      </c>
      <c r="T331">
        <v>0</v>
      </c>
    </row>
    <row r="332" spans="1:20" x14ac:dyDescent="0.45">
      <c r="A332" s="205"/>
      <c r="B332" s="206"/>
      <c r="C332" s="207"/>
      <c r="D332" s="208" t="s">
        <v>416</v>
      </c>
      <c r="E332" s="39" t="s">
        <v>417</v>
      </c>
      <c r="F332" s="39">
        <v>1.998</v>
      </c>
      <c r="G332" s="39" t="s">
        <v>400</v>
      </c>
      <c r="H332" s="39" t="s">
        <v>421</v>
      </c>
      <c r="I332" s="41">
        <v>5</v>
      </c>
      <c r="J332" s="213">
        <v>13.2</v>
      </c>
      <c r="K332" s="210">
        <v>175.88333333333335</v>
      </c>
      <c r="L332" s="211">
        <v>13</v>
      </c>
      <c r="M332" s="39" t="s">
        <v>598</v>
      </c>
      <c r="N332" s="39" t="s">
        <v>58</v>
      </c>
      <c r="O332" s="39" t="s">
        <v>38</v>
      </c>
      <c r="P332" s="39"/>
      <c r="Q332" s="49" t="s">
        <v>123</v>
      </c>
      <c r="R332" s="36">
        <v>100</v>
      </c>
      <c r="S332">
        <v>2012</v>
      </c>
      <c r="T332">
        <v>0</v>
      </c>
    </row>
    <row r="333" spans="1:20" x14ac:dyDescent="0.45">
      <c r="A333" s="205"/>
      <c r="B333" s="206"/>
      <c r="C333" s="207"/>
      <c r="D333" s="208" t="s">
        <v>422</v>
      </c>
      <c r="E333" s="39" t="s">
        <v>417</v>
      </c>
      <c r="F333" s="39">
        <v>1.998</v>
      </c>
      <c r="G333" s="39" t="s">
        <v>400</v>
      </c>
      <c r="H333" s="39" t="s">
        <v>423</v>
      </c>
      <c r="I333" s="41">
        <v>5</v>
      </c>
      <c r="J333" s="213">
        <v>13.4</v>
      </c>
      <c r="K333" s="210">
        <v>173.25820895522384</v>
      </c>
      <c r="L333" s="211">
        <v>13</v>
      </c>
      <c r="M333" s="39" t="s">
        <v>598</v>
      </c>
      <c r="N333" s="39" t="s">
        <v>58</v>
      </c>
      <c r="O333" s="39" t="s">
        <v>33</v>
      </c>
      <c r="P333" s="39"/>
      <c r="Q333" s="49" t="s">
        <v>123</v>
      </c>
      <c r="R333" s="36">
        <v>100</v>
      </c>
      <c r="S333">
        <v>2012</v>
      </c>
      <c r="T333">
        <v>0</v>
      </c>
    </row>
    <row r="334" spans="1:20" x14ac:dyDescent="0.45">
      <c r="A334" s="205"/>
      <c r="B334" s="206"/>
      <c r="C334" s="207"/>
      <c r="D334" s="208" t="s">
        <v>422</v>
      </c>
      <c r="E334" s="39" t="s">
        <v>417</v>
      </c>
      <c r="F334" s="39">
        <v>1.998</v>
      </c>
      <c r="G334" s="39" t="s">
        <v>44</v>
      </c>
      <c r="H334" s="39" t="s">
        <v>424</v>
      </c>
      <c r="I334" s="41">
        <v>5</v>
      </c>
      <c r="J334" s="213">
        <v>13.2</v>
      </c>
      <c r="K334" s="210">
        <v>175.88333333333335</v>
      </c>
      <c r="L334" s="211">
        <v>13</v>
      </c>
      <c r="M334" s="39" t="s">
        <v>203</v>
      </c>
      <c r="N334" s="39" t="s">
        <v>58</v>
      </c>
      <c r="O334" s="39" t="s">
        <v>33</v>
      </c>
      <c r="P334" s="39"/>
      <c r="Q334" s="49" t="s">
        <v>123</v>
      </c>
      <c r="R334" s="36">
        <v>100</v>
      </c>
      <c r="S334">
        <v>2012</v>
      </c>
      <c r="T334">
        <v>0</v>
      </c>
    </row>
    <row r="335" spans="1:20" x14ac:dyDescent="0.45">
      <c r="A335" s="205"/>
      <c r="B335" s="206"/>
      <c r="C335" s="207"/>
      <c r="D335" s="208" t="s">
        <v>422</v>
      </c>
      <c r="E335" s="39" t="s">
        <v>417</v>
      </c>
      <c r="F335" s="39">
        <v>1.998</v>
      </c>
      <c r="G335" s="39" t="s">
        <v>400</v>
      </c>
      <c r="H335" s="39" t="s">
        <v>425</v>
      </c>
      <c r="I335" s="41">
        <v>5</v>
      </c>
      <c r="J335" s="213">
        <v>13</v>
      </c>
      <c r="K335" s="210">
        <v>178.58923076923077</v>
      </c>
      <c r="L335" s="211">
        <v>13</v>
      </c>
      <c r="M335" s="39" t="s">
        <v>598</v>
      </c>
      <c r="N335" s="39" t="s">
        <v>58</v>
      </c>
      <c r="O335" s="39" t="s">
        <v>38</v>
      </c>
      <c r="P335" s="39"/>
      <c r="Q335" s="49" t="s">
        <v>123</v>
      </c>
      <c r="R335" s="36">
        <v>100</v>
      </c>
      <c r="S335">
        <v>2012</v>
      </c>
      <c r="T335">
        <v>0</v>
      </c>
    </row>
    <row r="336" spans="1:20" x14ac:dyDescent="0.45">
      <c r="A336" s="205"/>
      <c r="B336" s="206"/>
      <c r="C336" s="207"/>
      <c r="D336" s="208" t="s">
        <v>426</v>
      </c>
      <c r="E336" s="39" t="s">
        <v>417</v>
      </c>
      <c r="F336" s="39">
        <v>1.998</v>
      </c>
      <c r="G336" s="39" t="s">
        <v>427</v>
      </c>
      <c r="H336" s="39" t="s">
        <v>428</v>
      </c>
      <c r="I336" s="41">
        <v>5</v>
      </c>
      <c r="J336" s="209">
        <v>10.6</v>
      </c>
      <c r="K336" s="210">
        <v>219.02452830188679</v>
      </c>
      <c r="L336" s="211">
        <v>10.5</v>
      </c>
      <c r="M336" s="39" t="s">
        <v>1042</v>
      </c>
      <c r="N336" s="39" t="s">
        <v>32</v>
      </c>
      <c r="O336" s="39" t="s">
        <v>38</v>
      </c>
      <c r="P336" s="214"/>
      <c r="Q336" s="49" t="s">
        <v>34</v>
      </c>
      <c r="R336" s="36">
        <v>100</v>
      </c>
      <c r="S336">
        <v>2012</v>
      </c>
      <c r="T336">
        <v>0</v>
      </c>
    </row>
    <row r="337" spans="1:20" x14ac:dyDescent="0.45">
      <c r="A337" s="205"/>
      <c r="B337" s="215"/>
      <c r="C337" s="216"/>
      <c r="D337" s="208" t="s">
        <v>430</v>
      </c>
      <c r="E337" s="39" t="s">
        <v>417</v>
      </c>
      <c r="F337" s="39">
        <v>1.998</v>
      </c>
      <c r="G337" s="39" t="s">
        <v>427</v>
      </c>
      <c r="H337" s="39" t="s">
        <v>431</v>
      </c>
      <c r="I337" s="41">
        <v>5</v>
      </c>
      <c r="J337" s="209">
        <v>10.6</v>
      </c>
      <c r="K337" s="210">
        <v>219.02452830188679</v>
      </c>
      <c r="L337" s="211">
        <v>10.5</v>
      </c>
      <c r="M337" s="39" t="s">
        <v>1042</v>
      </c>
      <c r="N337" s="39" t="s">
        <v>32</v>
      </c>
      <c r="O337" s="39" t="s">
        <v>38</v>
      </c>
      <c r="P337" s="214"/>
      <c r="Q337" s="49" t="s">
        <v>34</v>
      </c>
      <c r="R337" s="36">
        <v>100</v>
      </c>
      <c r="S337">
        <v>2012</v>
      </c>
      <c r="T337">
        <v>0</v>
      </c>
    </row>
    <row r="338" spans="1:20" x14ac:dyDescent="0.45">
      <c r="A338" s="205"/>
      <c r="B338" s="206"/>
      <c r="C338" s="207" t="s">
        <v>432</v>
      </c>
      <c r="D338" s="208" t="s">
        <v>433</v>
      </c>
      <c r="E338" s="39" t="s">
        <v>399</v>
      </c>
      <c r="F338" s="39">
        <v>1.798</v>
      </c>
      <c r="G338" s="39" t="s">
        <v>400</v>
      </c>
      <c r="H338" s="39" t="s">
        <v>434</v>
      </c>
      <c r="I338" s="41">
        <v>5</v>
      </c>
      <c r="J338" s="209">
        <v>17</v>
      </c>
      <c r="K338" s="210">
        <v>136.56823529411761</v>
      </c>
      <c r="L338" s="211">
        <v>13</v>
      </c>
      <c r="M338" s="39" t="s">
        <v>1040</v>
      </c>
      <c r="N338" s="39" t="s">
        <v>58</v>
      </c>
      <c r="O338" s="39" t="s">
        <v>33</v>
      </c>
      <c r="P338" s="39"/>
      <c r="Q338" s="49" t="s">
        <v>123</v>
      </c>
      <c r="R338" s="36">
        <v>125</v>
      </c>
      <c r="S338">
        <v>2012</v>
      </c>
      <c r="T338">
        <v>0</v>
      </c>
    </row>
    <row r="339" spans="1:20" x14ac:dyDescent="0.45">
      <c r="A339" s="205"/>
      <c r="B339" s="206"/>
      <c r="C339" s="207"/>
      <c r="D339" s="208" t="s">
        <v>433</v>
      </c>
      <c r="E339" s="39" t="s">
        <v>399</v>
      </c>
      <c r="F339" s="39">
        <v>1.798</v>
      </c>
      <c r="G339" s="39" t="s">
        <v>400</v>
      </c>
      <c r="H339" s="39" t="s">
        <v>435</v>
      </c>
      <c r="I339" s="41">
        <v>5</v>
      </c>
      <c r="J339" s="209">
        <v>16.8</v>
      </c>
      <c r="K339" s="210">
        <v>138.19404761904758</v>
      </c>
      <c r="L339" s="211">
        <v>13</v>
      </c>
      <c r="M339" s="39" t="s">
        <v>1040</v>
      </c>
      <c r="N339" s="39" t="s">
        <v>58</v>
      </c>
      <c r="O339" s="39" t="s">
        <v>38</v>
      </c>
      <c r="P339" s="39"/>
      <c r="Q339" s="49" t="s">
        <v>123</v>
      </c>
      <c r="R339" s="36">
        <v>125</v>
      </c>
      <c r="S339">
        <v>2012</v>
      </c>
      <c r="T339">
        <v>0</v>
      </c>
    </row>
    <row r="340" spans="1:20" x14ac:dyDescent="0.45">
      <c r="A340" s="205"/>
      <c r="B340" s="206"/>
      <c r="C340" s="207"/>
      <c r="D340" s="208" t="s">
        <v>436</v>
      </c>
      <c r="E340" s="39" t="s">
        <v>408</v>
      </c>
      <c r="F340" s="39">
        <v>1.798</v>
      </c>
      <c r="G340" s="39" t="s">
        <v>400</v>
      </c>
      <c r="H340" s="39" t="s">
        <v>434</v>
      </c>
      <c r="I340" s="41">
        <v>5</v>
      </c>
      <c r="J340" s="209">
        <v>15.2</v>
      </c>
      <c r="K340" s="210">
        <v>152.74078947368417</v>
      </c>
      <c r="L340" s="211">
        <v>13</v>
      </c>
      <c r="M340" s="39" t="s">
        <v>598</v>
      </c>
      <c r="N340" s="39" t="s">
        <v>58</v>
      </c>
      <c r="O340" s="39" t="s">
        <v>33</v>
      </c>
      <c r="P340" s="39"/>
      <c r="Q340" s="49" t="s">
        <v>123</v>
      </c>
      <c r="R340" s="36" t="s">
        <v>360</v>
      </c>
      <c r="S340">
        <v>2012</v>
      </c>
      <c r="T340">
        <v>0</v>
      </c>
    </row>
    <row r="341" spans="1:20" x14ac:dyDescent="0.45">
      <c r="A341" s="205"/>
      <c r="B341" s="215"/>
      <c r="C341" s="216"/>
      <c r="D341" s="208" t="s">
        <v>436</v>
      </c>
      <c r="E341" s="39" t="s">
        <v>408</v>
      </c>
      <c r="F341" s="39">
        <v>1.798</v>
      </c>
      <c r="G341" s="39" t="s">
        <v>400</v>
      </c>
      <c r="H341" s="39" t="s">
        <v>435</v>
      </c>
      <c r="I341" s="41">
        <v>5</v>
      </c>
      <c r="J341" s="209">
        <v>15</v>
      </c>
      <c r="K341" s="210">
        <v>154.77733333333333</v>
      </c>
      <c r="L341" s="211">
        <v>13</v>
      </c>
      <c r="M341" s="39" t="s">
        <v>598</v>
      </c>
      <c r="N341" s="39" t="s">
        <v>58</v>
      </c>
      <c r="O341" s="39" t="s">
        <v>38</v>
      </c>
      <c r="P341" s="39"/>
      <c r="Q341" s="49" t="s">
        <v>123</v>
      </c>
      <c r="R341" s="36" t="s">
        <v>360</v>
      </c>
      <c r="S341">
        <v>2012</v>
      </c>
      <c r="T341">
        <v>0</v>
      </c>
    </row>
    <row r="342" spans="1:20" x14ac:dyDescent="0.45">
      <c r="A342" s="205"/>
      <c r="B342" s="217"/>
      <c r="C342" s="218" t="s">
        <v>437</v>
      </c>
      <c r="D342" s="208" t="s">
        <v>438</v>
      </c>
      <c r="E342" s="39" t="s">
        <v>439</v>
      </c>
      <c r="F342" s="39">
        <v>1.998</v>
      </c>
      <c r="G342" s="39" t="s">
        <v>400</v>
      </c>
      <c r="H342" s="39" t="s">
        <v>440</v>
      </c>
      <c r="I342" s="41" t="s">
        <v>441</v>
      </c>
      <c r="J342" s="209">
        <v>15</v>
      </c>
      <c r="K342" s="210">
        <v>154.77733333333333</v>
      </c>
      <c r="L342" s="211">
        <v>10.5</v>
      </c>
      <c r="M342" s="39" t="s">
        <v>1043</v>
      </c>
      <c r="N342" s="39" t="s">
        <v>58</v>
      </c>
      <c r="O342" s="39" t="s">
        <v>33</v>
      </c>
      <c r="P342" s="39"/>
      <c r="Q342" s="49" t="s">
        <v>123</v>
      </c>
      <c r="R342" s="36" t="s">
        <v>386</v>
      </c>
      <c r="S342">
        <v>2012</v>
      </c>
      <c r="T342">
        <v>0</v>
      </c>
    </row>
    <row r="343" spans="1:20" x14ac:dyDescent="0.45">
      <c r="A343" s="205"/>
      <c r="B343" s="215"/>
      <c r="C343" s="216"/>
      <c r="D343" s="208" t="s">
        <v>443</v>
      </c>
      <c r="E343" s="39" t="s">
        <v>444</v>
      </c>
      <c r="F343" s="39">
        <v>2.359</v>
      </c>
      <c r="G343" s="39" t="s">
        <v>400</v>
      </c>
      <c r="H343" s="39" t="s">
        <v>445</v>
      </c>
      <c r="I343" s="41" t="s">
        <v>441</v>
      </c>
      <c r="J343" s="209">
        <v>11.2</v>
      </c>
      <c r="K343" s="210">
        <v>207.29107142857143</v>
      </c>
      <c r="L343" s="211">
        <v>8.9</v>
      </c>
      <c r="M343" s="214" t="s">
        <v>1044</v>
      </c>
      <c r="N343" s="39" t="s">
        <v>58</v>
      </c>
      <c r="O343" s="39" t="s">
        <v>38</v>
      </c>
      <c r="P343" s="39"/>
      <c r="Q343" s="49" t="s">
        <v>123</v>
      </c>
      <c r="R343" s="36">
        <v>125</v>
      </c>
      <c r="S343">
        <v>2012</v>
      </c>
      <c r="T343">
        <v>0</v>
      </c>
    </row>
    <row r="344" spans="1:20" x14ac:dyDescent="0.45">
      <c r="A344" s="205"/>
      <c r="B344" s="206"/>
      <c r="C344" s="207" t="s">
        <v>447</v>
      </c>
      <c r="D344" s="208" t="s">
        <v>448</v>
      </c>
      <c r="E344" s="39" t="s">
        <v>417</v>
      </c>
      <c r="F344" s="39">
        <v>1.998</v>
      </c>
      <c r="G344" s="39" t="s">
        <v>44</v>
      </c>
      <c r="H344" s="39" t="s">
        <v>449</v>
      </c>
      <c r="I344" s="41">
        <v>5</v>
      </c>
      <c r="J344" s="219">
        <v>10.8</v>
      </c>
      <c r="K344" s="220">
        <v>214.96851851851849</v>
      </c>
      <c r="L344" s="211">
        <v>13</v>
      </c>
      <c r="M344" s="39" t="s">
        <v>203</v>
      </c>
      <c r="N344" s="39" t="s">
        <v>32</v>
      </c>
      <c r="O344" s="39" t="s">
        <v>38</v>
      </c>
      <c r="P344" s="214"/>
      <c r="Q344" s="49" t="s">
        <v>34</v>
      </c>
      <c r="R344" s="36"/>
      <c r="S344">
        <v>2012</v>
      </c>
      <c r="T344">
        <v>0</v>
      </c>
    </row>
    <row r="345" spans="1:20" x14ac:dyDescent="0.45">
      <c r="A345" s="205"/>
      <c r="B345" s="206"/>
      <c r="C345" s="207" t="s">
        <v>450</v>
      </c>
      <c r="D345" s="208" t="s">
        <v>448</v>
      </c>
      <c r="E345" s="39" t="s">
        <v>417</v>
      </c>
      <c r="F345" s="39">
        <v>1.998</v>
      </c>
      <c r="G345" s="39" t="s">
        <v>44</v>
      </c>
      <c r="H345" s="39" t="s">
        <v>451</v>
      </c>
      <c r="I345" s="41">
        <v>5</v>
      </c>
      <c r="J345" s="209">
        <v>10.4</v>
      </c>
      <c r="K345" s="210">
        <v>223.23653846153843</v>
      </c>
      <c r="L345" s="211">
        <v>10.5</v>
      </c>
      <c r="M345" s="39" t="s">
        <v>203</v>
      </c>
      <c r="N345" s="39" t="s">
        <v>32</v>
      </c>
      <c r="O345" s="39" t="s">
        <v>38</v>
      </c>
      <c r="P345" s="214"/>
      <c r="Q345" s="49" t="s">
        <v>34</v>
      </c>
      <c r="R345" s="36"/>
      <c r="S345">
        <v>2012</v>
      </c>
      <c r="T345">
        <v>0</v>
      </c>
    </row>
    <row r="346" spans="1:20" x14ac:dyDescent="0.45">
      <c r="A346" s="205"/>
      <c r="B346" s="215"/>
      <c r="C346" s="216"/>
      <c r="D346" s="208" t="s">
        <v>448</v>
      </c>
      <c r="E346" s="39" t="s">
        <v>417</v>
      </c>
      <c r="F346" s="39">
        <v>1.998</v>
      </c>
      <c r="G346" s="39" t="s">
        <v>427</v>
      </c>
      <c r="H346" s="39" t="s">
        <v>452</v>
      </c>
      <c r="I346" s="41">
        <v>5</v>
      </c>
      <c r="J346" s="209">
        <v>10.4</v>
      </c>
      <c r="K346" s="210">
        <v>223.23653846153843</v>
      </c>
      <c r="L346" s="211">
        <v>10.5</v>
      </c>
      <c r="M346" s="39" t="s">
        <v>203</v>
      </c>
      <c r="N346" s="39" t="s">
        <v>32</v>
      </c>
      <c r="O346" s="39" t="s">
        <v>38</v>
      </c>
      <c r="P346" s="214"/>
      <c r="Q346" s="49" t="s">
        <v>34</v>
      </c>
      <c r="R346" s="36"/>
      <c r="S346">
        <v>2012</v>
      </c>
      <c r="T346">
        <v>0</v>
      </c>
    </row>
    <row r="347" spans="1:20" x14ac:dyDescent="0.45">
      <c r="A347" s="205"/>
      <c r="B347" s="206"/>
      <c r="C347" s="207" t="s">
        <v>453</v>
      </c>
      <c r="D347" s="208" t="s">
        <v>454</v>
      </c>
      <c r="E347" s="39" t="s">
        <v>455</v>
      </c>
      <c r="F347" s="39">
        <v>2.972</v>
      </c>
      <c r="G347" s="39" t="s">
        <v>44</v>
      </c>
      <c r="H347" s="39" t="s">
        <v>456</v>
      </c>
      <c r="I347" s="41">
        <v>5</v>
      </c>
      <c r="J347" s="209">
        <v>9.3000000000000007</v>
      </c>
      <c r="K347" s="210">
        <v>249.64086021505372</v>
      </c>
      <c r="L347" s="211">
        <v>8.9</v>
      </c>
      <c r="M347" s="39"/>
      <c r="N347" s="39" t="s">
        <v>58</v>
      </c>
      <c r="O347" s="39" t="s">
        <v>38</v>
      </c>
      <c r="P347" s="39"/>
      <c r="Q347" s="49" t="s">
        <v>123</v>
      </c>
      <c r="R347" s="36">
        <v>105</v>
      </c>
      <c r="S347">
        <v>2012</v>
      </c>
      <c r="T347">
        <v>0</v>
      </c>
    </row>
    <row r="348" spans="1:20" x14ac:dyDescent="0.45">
      <c r="A348" s="205"/>
      <c r="B348" s="206"/>
      <c r="C348" s="207"/>
      <c r="D348" s="208" t="s">
        <v>454</v>
      </c>
      <c r="E348" s="39" t="s">
        <v>455</v>
      </c>
      <c r="F348" s="39">
        <v>2.972</v>
      </c>
      <c r="G348" s="39" t="s">
        <v>457</v>
      </c>
      <c r="H348" s="39" t="s">
        <v>338</v>
      </c>
      <c r="I348" s="41">
        <v>5</v>
      </c>
      <c r="J348" s="209">
        <v>9.3000000000000007</v>
      </c>
      <c r="K348" s="210">
        <v>249.64086021505372</v>
      </c>
      <c r="L348" s="211">
        <v>8.9</v>
      </c>
      <c r="M348" s="39"/>
      <c r="N348" s="39" t="s">
        <v>58</v>
      </c>
      <c r="O348" s="39" t="s">
        <v>38</v>
      </c>
      <c r="P348" s="39"/>
      <c r="Q348" s="49" t="s">
        <v>123</v>
      </c>
      <c r="R348" s="36">
        <v>105</v>
      </c>
      <c r="S348">
        <v>2012</v>
      </c>
      <c r="T348">
        <v>0</v>
      </c>
    </row>
    <row r="349" spans="1:20" x14ac:dyDescent="0.45">
      <c r="A349" s="205"/>
      <c r="B349" s="206"/>
      <c r="C349" s="207"/>
      <c r="D349" s="208" t="s">
        <v>458</v>
      </c>
      <c r="E349" s="39" t="s">
        <v>455</v>
      </c>
      <c r="F349" s="39">
        <v>2.972</v>
      </c>
      <c r="G349" s="39" t="s">
        <v>44</v>
      </c>
      <c r="H349" s="39" t="s">
        <v>459</v>
      </c>
      <c r="I349" s="41">
        <v>7</v>
      </c>
      <c r="J349" s="209">
        <v>9.1</v>
      </c>
      <c r="K349" s="210">
        <v>255.12747252747252</v>
      </c>
      <c r="L349" s="211">
        <v>7.8</v>
      </c>
      <c r="M349" s="39"/>
      <c r="N349" s="39" t="s">
        <v>58</v>
      </c>
      <c r="O349" s="39" t="s">
        <v>38</v>
      </c>
      <c r="P349" s="39"/>
      <c r="Q349" s="49" t="s">
        <v>123</v>
      </c>
      <c r="R349" s="36">
        <v>115</v>
      </c>
      <c r="S349">
        <v>2012</v>
      </c>
      <c r="T349">
        <v>0</v>
      </c>
    </row>
    <row r="350" spans="1:20" x14ac:dyDescent="0.45">
      <c r="A350" s="205"/>
      <c r="B350" s="206"/>
      <c r="C350" s="207"/>
      <c r="D350" s="208" t="s">
        <v>458</v>
      </c>
      <c r="E350" s="39" t="s">
        <v>455</v>
      </c>
      <c r="F350" s="39">
        <v>2.972</v>
      </c>
      <c r="G350" s="39" t="s">
        <v>457</v>
      </c>
      <c r="H350" s="39" t="s">
        <v>460</v>
      </c>
      <c r="I350" s="41">
        <v>7</v>
      </c>
      <c r="J350" s="209">
        <v>9</v>
      </c>
      <c r="K350" s="210">
        <v>257.96222222222218</v>
      </c>
      <c r="L350" s="211">
        <v>7.8</v>
      </c>
      <c r="M350" s="39"/>
      <c r="N350" s="39" t="s">
        <v>58</v>
      </c>
      <c r="O350" s="39" t="s">
        <v>38</v>
      </c>
      <c r="P350" s="39"/>
      <c r="Q350" s="49" t="s">
        <v>123</v>
      </c>
      <c r="R350" s="36">
        <v>115</v>
      </c>
      <c r="S350">
        <v>2012</v>
      </c>
      <c r="T350">
        <v>0</v>
      </c>
    </row>
    <row r="351" spans="1:20" x14ac:dyDescent="0.45">
      <c r="A351" s="205"/>
      <c r="B351" s="206"/>
      <c r="C351" s="207"/>
      <c r="D351" s="208" t="s">
        <v>461</v>
      </c>
      <c r="E351" s="39" t="s">
        <v>462</v>
      </c>
      <c r="F351" s="39">
        <v>3.827</v>
      </c>
      <c r="G351" s="39" t="s">
        <v>457</v>
      </c>
      <c r="H351" s="39">
        <v>2010</v>
      </c>
      <c r="I351" s="41">
        <v>5</v>
      </c>
      <c r="J351" s="209">
        <v>8.5</v>
      </c>
      <c r="K351" s="210">
        <v>273.13647058823523</v>
      </c>
      <c r="L351" s="211">
        <v>8.9</v>
      </c>
      <c r="M351" s="214" t="s">
        <v>986</v>
      </c>
      <c r="N351" s="39" t="s">
        <v>58</v>
      </c>
      <c r="O351" s="39" t="s">
        <v>38</v>
      </c>
      <c r="P351" s="39"/>
      <c r="Q351" s="49" t="s">
        <v>34</v>
      </c>
      <c r="R351" s="36"/>
      <c r="S351">
        <v>2012</v>
      </c>
      <c r="T351">
        <v>0</v>
      </c>
    </row>
    <row r="352" spans="1:20" x14ac:dyDescent="0.45">
      <c r="A352" s="205"/>
      <c r="B352" s="206"/>
      <c r="C352" s="207"/>
      <c r="D352" s="208" t="s">
        <v>461</v>
      </c>
      <c r="E352" s="39" t="s">
        <v>462</v>
      </c>
      <c r="F352" s="39">
        <v>3.827</v>
      </c>
      <c r="G352" s="39" t="s">
        <v>457</v>
      </c>
      <c r="H352" s="39" t="s">
        <v>464</v>
      </c>
      <c r="I352" s="41">
        <v>5</v>
      </c>
      <c r="J352" s="209">
        <v>8.1999999999999993</v>
      </c>
      <c r="K352" s="210">
        <v>283.12926829268292</v>
      </c>
      <c r="L352" s="211">
        <v>7.8</v>
      </c>
      <c r="M352" s="214" t="s">
        <v>986</v>
      </c>
      <c r="N352" s="39" t="s">
        <v>58</v>
      </c>
      <c r="O352" s="39" t="s">
        <v>38</v>
      </c>
      <c r="P352" s="39"/>
      <c r="Q352" s="49" t="s">
        <v>34</v>
      </c>
      <c r="R352" s="36">
        <v>105</v>
      </c>
      <c r="S352">
        <v>2012</v>
      </c>
      <c r="T352">
        <v>0</v>
      </c>
    </row>
    <row r="353" spans="1:20" x14ac:dyDescent="0.45">
      <c r="A353" s="205"/>
      <c r="B353" s="215"/>
      <c r="C353" s="216"/>
      <c r="D353" s="208" t="s">
        <v>465</v>
      </c>
      <c r="E353" s="39" t="s">
        <v>462</v>
      </c>
      <c r="F353" s="39">
        <v>3.827</v>
      </c>
      <c r="G353" s="39" t="s">
        <v>457</v>
      </c>
      <c r="H353" s="39" t="s">
        <v>466</v>
      </c>
      <c r="I353" s="41">
        <v>7</v>
      </c>
      <c r="J353" s="209">
        <v>8.1999999999999993</v>
      </c>
      <c r="K353" s="210">
        <v>283.12926829268292</v>
      </c>
      <c r="L353" s="211">
        <v>7.8</v>
      </c>
      <c r="M353" s="214" t="s">
        <v>986</v>
      </c>
      <c r="N353" s="39" t="s">
        <v>58</v>
      </c>
      <c r="O353" s="39" t="s">
        <v>38</v>
      </c>
      <c r="P353" s="39"/>
      <c r="Q353" s="49" t="s">
        <v>34</v>
      </c>
      <c r="R353" s="36">
        <v>105</v>
      </c>
      <c r="S353">
        <v>2012</v>
      </c>
      <c r="T353">
        <v>0</v>
      </c>
    </row>
    <row r="354" spans="1:20" ht="20" x14ac:dyDescent="0.45">
      <c r="A354" s="205"/>
      <c r="B354" s="206" t="s">
        <v>467</v>
      </c>
      <c r="C354" s="207" t="s">
        <v>468</v>
      </c>
      <c r="D354" s="65" t="s">
        <v>469</v>
      </c>
      <c r="E354" s="140" t="s">
        <v>687</v>
      </c>
      <c r="F354" s="221">
        <v>1.242</v>
      </c>
      <c r="G354" s="134" t="s">
        <v>471</v>
      </c>
      <c r="H354" s="140" t="s">
        <v>78</v>
      </c>
      <c r="I354" s="141">
        <v>5</v>
      </c>
      <c r="J354" s="222">
        <v>22.5</v>
      </c>
      <c r="K354" s="223">
        <v>103.18488888888889</v>
      </c>
      <c r="L354" s="224">
        <v>17.899999999999999</v>
      </c>
      <c r="M354" s="140" t="s">
        <v>473</v>
      </c>
      <c r="N354" s="134" t="s">
        <v>32</v>
      </c>
      <c r="O354" s="140" t="s">
        <v>33</v>
      </c>
      <c r="P354" s="140"/>
      <c r="Q354" s="225" t="s">
        <v>123</v>
      </c>
      <c r="R354" s="226" t="s">
        <v>373</v>
      </c>
      <c r="S354">
        <v>2012</v>
      </c>
      <c r="T354">
        <v>0</v>
      </c>
    </row>
    <row r="355" spans="1:20" ht="20" x14ac:dyDescent="0.45">
      <c r="A355" s="205"/>
      <c r="B355" s="227"/>
      <c r="C355" s="131"/>
      <c r="D355" s="65" t="s">
        <v>469</v>
      </c>
      <c r="E355" s="140" t="s">
        <v>687</v>
      </c>
      <c r="F355" s="221">
        <v>1.242</v>
      </c>
      <c r="G355" s="134" t="s">
        <v>471</v>
      </c>
      <c r="H355" s="140" t="s">
        <v>1045</v>
      </c>
      <c r="I355" s="141">
        <v>5</v>
      </c>
      <c r="J355" s="222">
        <v>21</v>
      </c>
      <c r="K355" s="223">
        <v>110.55523809523808</v>
      </c>
      <c r="L355" s="224">
        <v>16</v>
      </c>
      <c r="M355" s="140" t="s">
        <v>473</v>
      </c>
      <c r="N355" s="134" t="s">
        <v>32</v>
      </c>
      <c r="O355" s="140" t="s">
        <v>33</v>
      </c>
      <c r="P355" s="140"/>
      <c r="Q355" s="225" t="s">
        <v>123</v>
      </c>
      <c r="R355" s="226" t="s">
        <v>373</v>
      </c>
      <c r="S355">
        <v>2012</v>
      </c>
      <c r="T355">
        <v>0</v>
      </c>
    </row>
    <row r="356" spans="1:20" ht="20" x14ac:dyDescent="0.45">
      <c r="A356" s="205"/>
      <c r="B356" s="228"/>
      <c r="C356" s="175"/>
      <c r="D356" s="65" t="s">
        <v>469</v>
      </c>
      <c r="E356" s="140" t="s">
        <v>687</v>
      </c>
      <c r="F356" s="221">
        <v>1.242</v>
      </c>
      <c r="G356" s="134" t="s">
        <v>471</v>
      </c>
      <c r="H356" s="140" t="s">
        <v>1046</v>
      </c>
      <c r="I356" s="141">
        <v>5</v>
      </c>
      <c r="J356" s="222">
        <v>20</v>
      </c>
      <c r="K356" s="223">
        <v>116.083</v>
      </c>
      <c r="L356" s="224">
        <v>16</v>
      </c>
      <c r="M356" s="140" t="s">
        <v>473</v>
      </c>
      <c r="N356" s="134" t="s">
        <v>32</v>
      </c>
      <c r="O356" s="140" t="s">
        <v>38</v>
      </c>
      <c r="P356" s="140"/>
      <c r="Q356" s="225" t="s">
        <v>123</v>
      </c>
      <c r="R356" s="226" t="s">
        <v>373</v>
      </c>
      <c r="S356">
        <v>2012</v>
      </c>
      <c r="T356">
        <v>0</v>
      </c>
    </row>
    <row r="357" spans="1:20" ht="14" thickBot="1" x14ac:dyDescent="0.6">
      <c r="A357" s="229"/>
      <c r="B357" s="195" t="s">
        <v>476</v>
      </c>
      <c r="C357" s="216" t="s">
        <v>477</v>
      </c>
      <c r="D357" s="230" t="s">
        <v>1047</v>
      </c>
      <c r="E357" s="61" t="s">
        <v>479</v>
      </c>
      <c r="F357" s="61" t="s">
        <v>480</v>
      </c>
      <c r="G357" s="61" t="s">
        <v>361</v>
      </c>
      <c r="H357" s="231" t="s">
        <v>420</v>
      </c>
      <c r="I357" s="232" t="s">
        <v>979</v>
      </c>
      <c r="J357" s="233">
        <v>13.2</v>
      </c>
      <c r="K357" s="234">
        <v>175.88333333333335</v>
      </c>
      <c r="L357" s="235">
        <v>13</v>
      </c>
      <c r="M357" s="61" t="s">
        <v>31</v>
      </c>
      <c r="N357" s="61" t="s">
        <v>32</v>
      </c>
      <c r="O357" s="61" t="s">
        <v>33</v>
      </c>
      <c r="P357" s="61"/>
      <c r="Q357" s="49" t="s">
        <v>123</v>
      </c>
      <c r="R357" s="36">
        <v>100</v>
      </c>
      <c r="S357">
        <v>2012</v>
      </c>
      <c r="T357">
        <v>0</v>
      </c>
    </row>
    <row r="358" spans="1:20" ht="50" x14ac:dyDescent="0.45">
      <c r="A358" s="131" t="s">
        <v>1048</v>
      </c>
      <c r="B358" s="104"/>
      <c r="C358" s="132" t="s">
        <v>1049</v>
      </c>
      <c r="D358" s="133" t="s">
        <v>1050</v>
      </c>
      <c r="E358" s="134" t="s">
        <v>269</v>
      </c>
      <c r="F358" s="135">
        <v>1.7969999999999999</v>
      </c>
      <c r="G358" s="134" t="s">
        <v>290</v>
      </c>
      <c r="H358" s="134">
        <v>1380</v>
      </c>
      <c r="I358" s="136">
        <v>5</v>
      </c>
      <c r="J358" s="137">
        <v>34</v>
      </c>
      <c r="K358" s="138">
        <v>68.284117647058807</v>
      </c>
      <c r="L358" s="139">
        <v>13</v>
      </c>
      <c r="M358" s="134" t="s">
        <v>296</v>
      </c>
      <c r="N358" s="134" t="s">
        <v>292</v>
      </c>
      <c r="O358" s="140" t="s">
        <v>33</v>
      </c>
      <c r="P358" s="65"/>
      <c r="Q358" s="141" t="s">
        <v>123</v>
      </c>
      <c r="R358" s="36" t="s">
        <v>355</v>
      </c>
      <c r="S358">
        <v>2012</v>
      </c>
      <c r="T358">
        <v>0</v>
      </c>
    </row>
    <row r="359" spans="1:20" ht="50" x14ac:dyDescent="0.45">
      <c r="A359" s="111"/>
      <c r="B359" s="115"/>
      <c r="C359" s="143"/>
      <c r="D359" s="133" t="s">
        <v>1050</v>
      </c>
      <c r="E359" s="134" t="s">
        <v>269</v>
      </c>
      <c r="F359" s="135">
        <v>1.7969999999999999</v>
      </c>
      <c r="G359" s="134" t="s">
        <v>290</v>
      </c>
      <c r="H359" s="134" t="s">
        <v>411</v>
      </c>
      <c r="I359" s="136">
        <v>5</v>
      </c>
      <c r="J359" s="144">
        <v>32</v>
      </c>
      <c r="K359" s="145">
        <v>72.551874999999995</v>
      </c>
      <c r="L359" s="139">
        <v>13</v>
      </c>
      <c r="M359" s="134" t="s">
        <v>296</v>
      </c>
      <c r="N359" s="134" t="s">
        <v>292</v>
      </c>
      <c r="O359" s="140" t="s">
        <v>33</v>
      </c>
      <c r="P359" s="65"/>
      <c r="Q359" s="141" t="s">
        <v>123</v>
      </c>
      <c r="R359" s="36" t="s">
        <v>355</v>
      </c>
      <c r="S359">
        <v>2012</v>
      </c>
      <c r="T359">
        <v>0</v>
      </c>
    </row>
    <row r="360" spans="1:20" ht="50" x14ac:dyDescent="0.45">
      <c r="A360" s="131"/>
      <c r="B360" s="146"/>
      <c r="C360" s="147" t="s">
        <v>1051</v>
      </c>
      <c r="D360" s="133" t="s">
        <v>1052</v>
      </c>
      <c r="E360" s="134" t="s">
        <v>278</v>
      </c>
      <c r="F360" s="148">
        <v>2.3620000000000001</v>
      </c>
      <c r="G360" s="134" t="s">
        <v>290</v>
      </c>
      <c r="H360" s="134" t="s">
        <v>1053</v>
      </c>
      <c r="I360" s="149">
        <v>5</v>
      </c>
      <c r="J360" s="150">
        <v>23</v>
      </c>
      <c r="K360" s="151">
        <v>100.94173913043477</v>
      </c>
      <c r="L360" s="152">
        <v>10.5</v>
      </c>
      <c r="M360" s="134" t="s">
        <v>296</v>
      </c>
      <c r="N360" s="134" t="s">
        <v>32</v>
      </c>
      <c r="O360" s="140" t="s">
        <v>33</v>
      </c>
      <c r="P360" s="65"/>
      <c r="Q360" s="66" t="s">
        <v>123</v>
      </c>
      <c r="R360" s="36" t="s">
        <v>355</v>
      </c>
      <c r="S360">
        <v>2012</v>
      </c>
      <c r="T360">
        <v>0</v>
      </c>
    </row>
    <row r="361" spans="1:20" ht="60" x14ac:dyDescent="0.45">
      <c r="A361" s="131"/>
      <c r="B361" s="153"/>
      <c r="C361" s="143" t="s">
        <v>1054</v>
      </c>
      <c r="D361" s="65" t="s">
        <v>1055</v>
      </c>
      <c r="E361" s="134" t="s">
        <v>283</v>
      </c>
      <c r="F361" s="148">
        <v>3.456</v>
      </c>
      <c r="G361" s="134" t="s">
        <v>290</v>
      </c>
      <c r="H361" s="134" t="s">
        <v>1056</v>
      </c>
      <c r="I361" s="149">
        <v>5</v>
      </c>
      <c r="J361" s="154">
        <v>20.5</v>
      </c>
      <c r="K361" s="145">
        <v>113.25170731707317</v>
      </c>
      <c r="L361" s="139">
        <v>8.9</v>
      </c>
      <c r="M361" s="134" t="s">
        <v>1057</v>
      </c>
      <c r="N361" s="134" t="s">
        <v>32</v>
      </c>
      <c r="O361" s="140" t="s">
        <v>42</v>
      </c>
      <c r="P361" s="140"/>
      <c r="Q361" s="141" t="s">
        <v>123</v>
      </c>
      <c r="R361" s="36" t="s">
        <v>355</v>
      </c>
      <c r="S361">
        <v>2012</v>
      </c>
      <c r="T361">
        <v>0</v>
      </c>
    </row>
    <row r="362" spans="1:20" ht="50" x14ac:dyDescent="0.45">
      <c r="A362" s="57"/>
      <c r="B362" s="153"/>
      <c r="C362" s="57" t="s">
        <v>287</v>
      </c>
      <c r="D362" s="65" t="s">
        <v>1058</v>
      </c>
      <c r="E362" s="134" t="s">
        <v>289</v>
      </c>
      <c r="F362" s="148">
        <v>3.456</v>
      </c>
      <c r="G362" s="134" t="s">
        <v>290</v>
      </c>
      <c r="H362" s="134" t="s">
        <v>291</v>
      </c>
      <c r="I362" s="149">
        <v>5</v>
      </c>
      <c r="J362" s="156">
        <v>19.399999999999999</v>
      </c>
      <c r="K362" s="145">
        <v>119.67319587628867</v>
      </c>
      <c r="L362" s="139">
        <v>7.8</v>
      </c>
      <c r="M362" s="134" t="s">
        <v>296</v>
      </c>
      <c r="N362" s="134" t="s">
        <v>292</v>
      </c>
      <c r="O362" s="140" t="s">
        <v>33</v>
      </c>
      <c r="P362" s="65"/>
      <c r="Q362" s="141" t="s">
        <v>123</v>
      </c>
      <c r="R362" s="36" t="s">
        <v>355</v>
      </c>
      <c r="S362">
        <v>2012</v>
      </c>
      <c r="T362">
        <v>0</v>
      </c>
    </row>
    <row r="363" spans="1:20" ht="60" x14ac:dyDescent="0.45">
      <c r="A363" s="57"/>
      <c r="B363" s="155"/>
      <c r="C363" s="157"/>
      <c r="D363" s="65" t="s">
        <v>293</v>
      </c>
      <c r="E363" s="134" t="s">
        <v>294</v>
      </c>
      <c r="F363" s="140">
        <v>3.456</v>
      </c>
      <c r="G363" s="134" t="s">
        <v>290</v>
      </c>
      <c r="H363" s="134" t="s">
        <v>295</v>
      </c>
      <c r="I363" s="149">
        <v>5</v>
      </c>
      <c r="J363" s="144">
        <v>18.8</v>
      </c>
      <c r="K363" s="145">
        <v>123.49255319148935</v>
      </c>
      <c r="L363" s="158">
        <v>7.8</v>
      </c>
      <c r="M363" s="134" t="s">
        <v>296</v>
      </c>
      <c r="N363" s="134" t="s">
        <v>292</v>
      </c>
      <c r="O363" s="140" t="s">
        <v>38</v>
      </c>
      <c r="P363" s="65"/>
      <c r="Q363" s="141" t="s">
        <v>123</v>
      </c>
      <c r="R363" s="36" t="s">
        <v>355</v>
      </c>
      <c r="S363">
        <v>2012</v>
      </c>
      <c r="T363">
        <v>0</v>
      </c>
    </row>
    <row r="364" spans="1:20" ht="60" x14ac:dyDescent="0.45">
      <c r="A364" s="159"/>
      <c r="B364" s="160"/>
      <c r="C364" s="143"/>
      <c r="D364" s="65" t="s">
        <v>297</v>
      </c>
      <c r="E364" s="134" t="s">
        <v>294</v>
      </c>
      <c r="F364" s="148">
        <v>3.456</v>
      </c>
      <c r="G364" s="134" t="s">
        <v>290</v>
      </c>
      <c r="H364" s="134" t="s">
        <v>1059</v>
      </c>
      <c r="I364" s="149">
        <v>5</v>
      </c>
      <c r="J364" s="156">
        <v>18.8</v>
      </c>
      <c r="K364" s="145">
        <v>123.49255319148935</v>
      </c>
      <c r="L364" s="139">
        <v>7.8</v>
      </c>
      <c r="M364" s="134" t="s">
        <v>296</v>
      </c>
      <c r="N364" s="134" t="s">
        <v>292</v>
      </c>
      <c r="O364" s="140" t="s">
        <v>38</v>
      </c>
      <c r="P364" s="65"/>
      <c r="Q364" s="141" t="s">
        <v>123</v>
      </c>
      <c r="R364" s="36" t="s">
        <v>355</v>
      </c>
      <c r="S364">
        <v>2012</v>
      </c>
      <c r="T364">
        <v>0</v>
      </c>
    </row>
    <row r="365" spans="1:20" ht="40" x14ac:dyDescent="0.45">
      <c r="A365" s="159"/>
      <c r="B365" s="155"/>
      <c r="C365" s="57" t="s">
        <v>1060</v>
      </c>
      <c r="D365" s="65" t="s">
        <v>1061</v>
      </c>
      <c r="E365" s="140" t="s">
        <v>301</v>
      </c>
      <c r="F365" s="148">
        <v>2.4990000000000001</v>
      </c>
      <c r="G365" s="134" t="s">
        <v>306</v>
      </c>
      <c r="H365" s="134" t="s">
        <v>1062</v>
      </c>
      <c r="I365" s="149">
        <v>5</v>
      </c>
      <c r="J365" s="161">
        <v>12.2</v>
      </c>
      <c r="K365" s="145">
        <v>190.3</v>
      </c>
      <c r="L365" s="139">
        <v>10.5</v>
      </c>
      <c r="M365" s="134" t="s">
        <v>308</v>
      </c>
      <c r="N365" s="134" t="s">
        <v>32</v>
      </c>
      <c r="O365" s="140" t="s">
        <v>42</v>
      </c>
      <c r="P365" s="65"/>
      <c r="Q365" s="141" t="s">
        <v>123</v>
      </c>
      <c r="R365" s="36" t="s">
        <v>360</v>
      </c>
      <c r="S365">
        <v>2012</v>
      </c>
      <c r="T365">
        <v>0</v>
      </c>
    </row>
    <row r="366" spans="1:20" ht="40" x14ac:dyDescent="0.45">
      <c r="A366" s="159"/>
      <c r="B366" s="160"/>
      <c r="C366" s="163"/>
      <c r="D366" s="133" t="s">
        <v>305</v>
      </c>
      <c r="E366" s="134" t="s">
        <v>301</v>
      </c>
      <c r="F366" s="164">
        <v>2.4990000000000001</v>
      </c>
      <c r="G366" s="134" t="s">
        <v>306</v>
      </c>
      <c r="H366" s="165" t="s">
        <v>1063</v>
      </c>
      <c r="I366" s="165">
        <v>5</v>
      </c>
      <c r="J366" s="166">
        <v>10.8</v>
      </c>
      <c r="K366" s="145">
        <v>214.96851851851849</v>
      </c>
      <c r="L366" s="167">
        <v>10.5</v>
      </c>
      <c r="M366" s="168" t="s">
        <v>308</v>
      </c>
      <c r="N366" s="134" t="s">
        <v>32</v>
      </c>
      <c r="O366" s="134" t="s">
        <v>38</v>
      </c>
      <c r="P366" s="140"/>
      <c r="Q366" s="66" t="s">
        <v>123</v>
      </c>
      <c r="R366" s="36" t="s">
        <v>45</v>
      </c>
      <c r="S366">
        <v>2012</v>
      </c>
      <c r="T366">
        <v>0</v>
      </c>
    </row>
    <row r="367" spans="1:20" ht="40" x14ac:dyDescent="0.45">
      <c r="A367" s="159"/>
      <c r="B367" s="160"/>
      <c r="C367" s="147" t="s">
        <v>1064</v>
      </c>
      <c r="D367" s="65" t="s">
        <v>1065</v>
      </c>
      <c r="E367" s="140" t="s">
        <v>301</v>
      </c>
      <c r="F367" s="148">
        <v>2.4990000000000001</v>
      </c>
      <c r="G367" s="134" t="s">
        <v>861</v>
      </c>
      <c r="H367" s="134" t="s">
        <v>1066</v>
      </c>
      <c r="I367" s="149">
        <v>5</v>
      </c>
      <c r="J367" s="169">
        <v>11.6</v>
      </c>
      <c r="K367" s="138">
        <v>200.14310344827587</v>
      </c>
      <c r="L367" s="139">
        <v>10.5</v>
      </c>
      <c r="M367" s="134" t="s">
        <v>308</v>
      </c>
      <c r="N367" s="134" t="s">
        <v>32</v>
      </c>
      <c r="O367" s="140" t="s">
        <v>42</v>
      </c>
      <c r="P367" s="134"/>
      <c r="Q367" s="141" t="s">
        <v>123</v>
      </c>
      <c r="R367" s="36" t="s">
        <v>365</v>
      </c>
      <c r="S367">
        <v>2012</v>
      </c>
      <c r="T367">
        <v>0</v>
      </c>
    </row>
    <row r="368" spans="1:20" ht="20" x14ac:dyDescent="0.45">
      <c r="A368" s="159"/>
      <c r="B368" s="160"/>
      <c r="C368" s="147" t="s">
        <v>1067</v>
      </c>
      <c r="D368" s="65" t="s">
        <v>1068</v>
      </c>
      <c r="E368" s="140" t="s">
        <v>1069</v>
      </c>
      <c r="F368" s="148">
        <v>2.6709999999999998</v>
      </c>
      <c r="G368" s="134" t="s">
        <v>317</v>
      </c>
      <c r="H368" s="134" t="s">
        <v>1070</v>
      </c>
      <c r="I368" s="149">
        <v>5</v>
      </c>
      <c r="J368" s="156">
        <v>10.4</v>
      </c>
      <c r="K368" s="145">
        <v>223.23653846153843</v>
      </c>
      <c r="L368" s="139">
        <v>8.9</v>
      </c>
      <c r="M368" s="134" t="s">
        <v>1071</v>
      </c>
      <c r="N368" s="134" t="s">
        <v>32</v>
      </c>
      <c r="O368" s="140" t="s">
        <v>33</v>
      </c>
      <c r="P368" s="65"/>
      <c r="Q368" s="141" t="s">
        <v>123</v>
      </c>
      <c r="R368" s="36" t="s">
        <v>360</v>
      </c>
      <c r="S368">
        <v>2012</v>
      </c>
      <c r="T368">
        <v>0</v>
      </c>
    </row>
    <row r="369" spans="1:20" ht="40" x14ac:dyDescent="0.45">
      <c r="A369" s="159"/>
      <c r="B369" s="146"/>
      <c r="C369" s="147" t="s">
        <v>1072</v>
      </c>
      <c r="D369" s="65" t="s">
        <v>1073</v>
      </c>
      <c r="E369" s="140" t="s">
        <v>333</v>
      </c>
      <c r="F369" s="148">
        <v>3.456</v>
      </c>
      <c r="G369" s="134" t="s">
        <v>306</v>
      </c>
      <c r="H369" s="134" t="s">
        <v>1074</v>
      </c>
      <c r="I369" s="149">
        <v>5</v>
      </c>
      <c r="J369" s="170">
        <v>10</v>
      </c>
      <c r="K369" s="145">
        <v>232.166</v>
      </c>
      <c r="L369" s="139">
        <v>10.5</v>
      </c>
      <c r="M369" s="134" t="s">
        <v>308</v>
      </c>
      <c r="N369" s="134" t="s">
        <v>32</v>
      </c>
      <c r="O369" s="140" t="s">
        <v>42</v>
      </c>
      <c r="P369" s="65"/>
      <c r="Q369" s="141" t="s">
        <v>123</v>
      </c>
      <c r="R369" s="36" t="s">
        <v>46</v>
      </c>
      <c r="S369">
        <v>2012</v>
      </c>
      <c r="T369">
        <v>0</v>
      </c>
    </row>
    <row r="370" spans="1:20" ht="40" x14ac:dyDescent="0.45">
      <c r="A370" s="159"/>
      <c r="B370" s="153"/>
      <c r="C370" s="57" t="s">
        <v>1075</v>
      </c>
      <c r="D370" s="65" t="s">
        <v>1076</v>
      </c>
      <c r="E370" s="140" t="s">
        <v>333</v>
      </c>
      <c r="F370" s="148">
        <v>3.456</v>
      </c>
      <c r="G370" s="134" t="s">
        <v>861</v>
      </c>
      <c r="H370" s="134" t="s">
        <v>1077</v>
      </c>
      <c r="I370" s="149">
        <v>5</v>
      </c>
      <c r="J370" s="156">
        <v>10</v>
      </c>
      <c r="K370" s="145">
        <v>232.166</v>
      </c>
      <c r="L370" s="139">
        <v>10.5</v>
      </c>
      <c r="M370" s="134" t="s">
        <v>308</v>
      </c>
      <c r="N370" s="134" t="s">
        <v>32</v>
      </c>
      <c r="O370" s="140" t="s">
        <v>42</v>
      </c>
      <c r="P370" s="140"/>
      <c r="Q370" s="141" t="s">
        <v>123</v>
      </c>
      <c r="R370" s="36" t="s">
        <v>46</v>
      </c>
      <c r="S370">
        <v>2012</v>
      </c>
      <c r="T370">
        <v>0</v>
      </c>
    </row>
    <row r="371" spans="1:20" ht="40" x14ac:dyDescent="0.45">
      <c r="A371" s="159"/>
      <c r="B371" s="155"/>
      <c r="C371" s="171"/>
      <c r="D371" s="65" t="s">
        <v>1078</v>
      </c>
      <c r="E371" s="140" t="s">
        <v>333</v>
      </c>
      <c r="F371" s="148">
        <v>3.456</v>
      </c>
      <c r="G371" s="134" t="s">
        <v>861</v>
      </c>
      <c r="H371" s="134" t="s">
        <v>1079</v>
      </c>
      <c r="I371" s="149">
        <v>5</v>
      </c>
      <c r="J371" s="144">
        <v>9.8000000000000007</v>
      </c>
      <c r="K371" s="145">
        <v>236.90408163265303</v>
      </c>
      <c r="L371" s="158">
        <v>10.5</v>
      </c>
      <c r="M371" s="134" t="s">
        <v>308</v>
      </c>
      <c r="N371" s="134" t="s">
        <v>32</v>
      </c>
      <c r="O371" s="140" t="s">
        <v>38</v>
      </c>
      <c r="P371" s="140"/>
      <c r="Q371" s="141" t="s">
        <v>123</v>
      </c>
      <c r="R371" s="36" t="s">
        <v>46</v>
      </c>
      <c r="S371">
        <v>2012</v>
      </c>
      <c r="T371">
        <v>0</v>
      </c>
    </row>
    <row r="372" spans="1:20" ht="40" x14ac:dyDescent="0.45">
      <c r="A372" s="159"/>
      <c r="B372" s="155"/>
      <c r="C372" s="143"/>
      <c r="D372" s="65" t="s">
        <v>1078</v>
      </c>
      <c r="E372" s="140" t="s">
        <v>333</v>
      </c>
      <c r="F372" s="148">
        <v>3.456</v>
      </c>
      <c r="G372" s="134" t="s">
        <v>861</v>
      </c>
      <c r="H372" s="134" t="s">
        <v>1080</v>
      </c>
      <c r="I372" s="149">
        <v>5</v>
      </c>
      <c r="J372" s="156">
        <v>9.5</v>
      </c>
      <c r="K372" s="145">
        <v>244.38526315789471</v>
      </c>
      <c r="L372" s="139">
        <v>8.9</v>
      </c>
      <c r="M372" s="134" t="s">
        <v>308</v>
      </c>
      <c r="N372" s="134" t="s">
        <v>32</v>
      </c>
      <c r="O372" s="140" t="s">
        <v>38</v>
      </c>
      <c r="P372" s="140"/>
      <c r="Q372" s="141" t="s">
        <v>123</v>
      </c>
      <c r="R372" s="36" t="s">
        <v>367</v>
      </c>
      <c r="S372">
        <v>2012</v>
      </c>
      <c r="T372">
        <v>0</v>
      </c>
    </row>
    <row r="373" spans="1:20" ht="30" x14ac:dyDescent="0.45">
      <c r="A373" s="159"/>
      <c r="B373" s="153"/>
      <c r="C373" s="57" t="s">
        <v>331</v>
      </c>
      <c r="D373" s="65" t="s">
        <v>332</v>
      </c>
      <c r="E373" s="140" t="s">
        <v>333</v>
      </c>
      <c r="F373" s="148">
        <v>3.456</v>
      </c>
      <c r="G373" s="134" t="s">
        <v>317</v>
      </c>
      <c r="H373" s="134" t="s">
        <v>334</v>
      </c>
      <c r="I373" s="149">
        <v>5</v>
      </c>
      <c r="J373" s="150">
        <v>9.6999999999999993</v>
      </c>
      <c r="K373" s="151">
        <v>239.34639175257735</v>
      </c>
      <c r="L373" s="139">
        <v>8.9</v>
      </c>
      <c r="M373" s="134" t="s">
        <v>922</v>
      </c>
      <c r="N373" s="134" t="s">
        <v>32</v>
      </c>
      <c r="O373" s="140" t="s">
        <v>33</v>
      </c>
      <c r="P373" s="172"/>
      <c r="Q373" s="141" t="s">
        <v>123</v>
      </c>
      <c r="R373" s="36" t="s">
        <v>367</v>
      </c>
      <c r="S373">
        <v>2012</v>
      </c>
      <c r="T373">
        <v>0</v>
      </c>
    </row>
    <row r="374" spans="1:20" ht="30.25" x14ac:dyDescent="0.45">
      <c r="A374" s="159"/>
      <c r="B374" s="160"/>
      <c r="C374" s="143"/>
      <c r="D374" s="65" t="s">
        <v>336</v>
      </c>
      <c r="E374" s="140" t="s">
        <v>333</v>
      </c>
      <c r="F374" s="140">
        <v>3.456</v>
      </c>
      <c r="G374" s="134" t="s">
        <v>317</v>
      </c>
      <c r="H374" s="134" t="s">
        <v>338</v>
      </c>
      <c r="I374" s="149">
        <v>5</v>
      </c>
      <c r="J374" s="156">
        <v>9.4</v>
      </c>
      <c r="K374" s="145">
        <v>246.9851063829787</v>
      </c>
      <c r="L374" s="139">
        <v>8.9</v>
      </c>
      <c r="M374" s="173" t="s">
        <v>922</v>
      </c>
      <c r="N374" s="140" t="s">
        <v>32</v>
      </c>
      <c r="O374" s="140" t="s">
        <v>38</v>
      </c>
      <c r="P374" s="174"/>
      <c r="Q374" s="141" t="s">
        <v>123</v>
      </c>
      <c r="R374" s="36" t="s">
        <v>367</v>
      </c>
      <c r="S374">
        <v>2012</v>
      </c>
      <c r="T374">
        <v>0</v>
      </c>
    </row>
    <row r="375" spans="1:20" ht="31" thickBot="1" x14ac:dyDescent="0.6">
      <c r="A375" s="175"/>
      <c r="B375" s="146"/>
      <c r="C375" s="147" t="s">
        <v>1081</v>
      </c>
      <c r="D375" s="65" t="s">
        <v>1082</v>
      </c>
      <c r="E375" s="140" t="s">
        <v>1083</v>
      </c>
      <c r="F375" s="140">
        <v>4.968</v>
      </c>
      <c r="G375" s="134" t="s">
        <v>1084</v>
      </c>
      <c r="H375" s="176" t="s">
        <v>1085</v>
      </c>
      <c r="I375" s="149">
        <v>4</v>
      </c>
      <c r="J375" s="177">
        <v>8.1999999999999993</v>
      </c>
      <c r="K375" s="178">
        <v>283.12926829268292</v>
      </c>
      <c r="L375" s="139">
        <v>10.5</v>
      </c>
      <c r="M375" s="173" t="s">
        <v>1086</v>
      </c>
      <c r="N375" s="134" t="s">
        <v>32</v>
      </c>
      <c r="O375" s="140" t="s">
        <v>42</v>
      </c>
      <c r="P375" s="174"/>
      <c r="Q375" s="141" t="s">
        <v>123</v>
      </c>
      <c r="R375" s="36" t="s">
        <v>46</v>
      </c>
      <c r="S375">
        <v>2012</v>
      </c>
      <c r="T375">
        <v>0</v>
      </c>
    </row>
  </sheetData>
  <mergeCells count="22">
    <mergeCell ref="A2:A6"/>
    <mergeCell ref="B2:C6"/>
    <mergeCell ref="D2:D3"/>
    <mergeCell ref="E2:F3"/>
    <mergeCell ref="G2:G6"/>
    <mergeCell ref="D4:D6"/>
    <mergeCell ref="E4:E6"/>
    <mergeCell ref="F4:F6"/>
    <mergeCell ref="R2:R6"/>
    <mergeCell ref="J3:J6"/>
    <mergeCell ref="K3:K6"/>
    <mergeCell ref="L3:L6"/>
    <mergeCell ref="N3:P3"/>
    <mergeCell ref="N4:N6"/>
    <mergeCell ref="O4:O6"/>
    <mergeCell ref="P4:P6"/>
    <mergeCell ref="C99:C101"/>
    <mergeCell ref="I2:I6"/>
    <mergeCell ref="J2:L2"/>
    <mergeCell ref="M2:M6"/>
    <mergeCell ref="N2:P2"/>
    <mergeCell ref="H2:H6"/>
  </mergeCells>
  <phoneticPr fontId="2"/>
  <conditionalFormatting sqref="Q80:Q95 Q99:Q103 Q105:Q108 Q112:Q116 Q126 Q130 Q140:Q146 Q150:Q152">
    <cfRule type="cellIs" dxfId="7" priority="3" stopIfTrue="1" operator="equal">
      <formula>"☆☆☆"</formula>
    </cfRule>
    <cfRule type="cellIs" dxfId="6" priority="4" stopIfTrue="1" operator="equal">
      <formula>"☆☆☆☆"</formula>
    </cfRule>
  </conditionalFormatting>
  <conditionalFormatting sqref="Q358:Q359 Q361:Q365 Q367:Q375">
    <cfRule type="cellIs" dxfId="5" priority="1" stopIfTrue="1" operator="equal">
      <formula>"☆☆☆"</formula>
    </cfRule>
    <cfRule type="cellIs" dxfId="4" priority="2" stopIfTrue="1" operator="equal">
      <formula>"☆☆☆☆"</formula>
    </cfRule>
  </conditionalFormatting>
  <dataValidations count="15">
    <dataValidation type="list" allowBlank="1" showInputMessage="1" showErrorMessage="1" sqref="Q80:Q81" xr:uid="{00000000-0002-0000-0000-000000000000}">
      <formula1>$U$9:$U$10</formula1>
    </dataValidation>
    <dataValidation type="list" allowBlank="1" showInputMessage="1" showErrorMessage="1" sqref="Q86:Q93" xr:uid="{00000000-0002-0000-0000-000001000000}">
      <formula1>$U$11:$U$17</formula1>
    </dataValidation>
    <dataValidation imeMode="on" allowBlank="1" showInputMessage="1" showErrorMessage="1" sqref="C95 C360" xr:uid="{00000000-0002-0000-0000-000002000000}"/>
    <dataValidation type="list" allowBlank="1" showInputMessage="1" showErrorMessage="1" sqref="Q99:Q101 Q368:Q369 Q362:Q364 Q375" xr:uid="{00000000-0002-0000-0000-000003000000}">
      <formula1>$U$11:$U$15</formula1>
    </dataValidation>
    <dataValidation type="list" allowBlank="1" showInputMessage="1" showErrorMessage="1" sqref="Q102:Q103" xr:uid="{00000000-0002-0000-0000-000004000000}">
      <formula1>$U$4:$U$8</formula1>
    </dataValidation>
    <dataValidation type="list" allowBlank="1" showInputMessage="1" showErrorMessage="1" sqref="Q112:Q116" xr:uid="{00000000-0002-0000-0000-000005000000}">
      <formula1>$S$9:$S$13</formula1>
    </dataValidation>
    <dataValidation type="list" allowBlank="1" showInputMessage="1" showErrorMessage="1" sqref="Q105:Q108" xr:uid="{00000000-0002-0000-0000-000006000000}">
      <formula1>$T$11:$T$13</formula1>
    </dataValidation>
    <dataValidation errorStyle="warning" imeMode="halfAlpha" allowBlank="1" showErrorMessage="1" error="半角で入力！" sqref="L147:N149 D147:F149 J147:J149 L96:L98 L104:N104 J104 E104:F104 L109:L111 L137:M137 M138:M139 J131:J133 L131:N133 L128:N128 M127:N127 D127:F128 J127:J128 D131:F133 D366:F366 L366:N366 J366" xr:uid="{00000000-0002-0000-0000-000007000000}"/>
    <dataValidation type="list" allowBlank="1" showInputMessage="1" showErrorMessage="1" sqref="Q151:Q152 Q82:Q83 Q130 Q126 Q140:Q146" xr:uid="{00000000-0002-0000-0000-000008000000}">
      <formula1>$U$11:$U$12</formula1>
    </dataValidation>
    <dataValidation type="list" allowBlank="1" showInputMessage="1" showErrorMessage="1" sqref="Q150 Q94:Q95 Q84:Q85" xr:uid="{00000000-0002-0000-0000-000009000000}">
      <formula1>$U$11:$U$11</formula1>
    </dataValidation>
    <dataValidation type="list" allowBlank="1" showInputMessage="1" showErrorMessage="1" sqref="Q373:Q374" xr:uid="{00000000-0002-0000-0000-00000A000000}">
      <formula1>$U$9:$U$14</formula1>
    </dataValidation>
    <dataValidation type="list" allowBlank="1" showInputMessage="1" showErrorMessage="1" sqref="Q370:Q372 Q367" xr:uid="{00000000-0002-0000-0000-00000B000000}">
      <formula1>$U$10:$U$13</formula1>
    </dataValidation>
    <dataValidation type="list" allowBlank="1" showInputMessage="1" showErrorMessage="1" sqref="Q365" xr:uid="{00000000-0002-0000-0000-00000C000000}">
      <formula1>#REF!</formula1>
    </dataValidation>
    <dataValidation type="list" allowBlank="1" showInputMessage="1" sqref="Q358:Q359" xr:uid="{00000000-0002-0000-0000-00000D000000}">
      <formula1>$U$10:$U$10</formula1>
    </dataValidation>
    <dataValidation type="list" allowBlank="1" showInputMessage="1" showErrorMessage="1" sqref="Q361" xr:uid="{00000000-0002-0000-0000-00000E000000}">
      <formula1>$U$11:$U$13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5"/>
  <sheetViews>
    <sheetView zoomScale="70" zoomScaleNormal="70" zoomScaleSheetLayoutView="100" workbookViewId="0">
      <selection activeCell="A3" sqref="A3:R26"/>
    </sheetView>
  </sheetViews>
  <sheetFormatPr defaultColWidth="9" defaultRowHeight="10.5" x14ac:dyDescent="0.5"/>
  <cols>
    <col min="1" max="1" width="8.7265625" style="2" customWidth="1"/>
    <col min="2" max="2" width="3.36328125" style="2" customWidth="1"/>
    <col min="3" max="3" width="12.5" style="2" customWidth="1"/>
    <col min="4" max="4" width="9.1328125" style="2" customWidth="1"/>
    <col min="5" max="5" width="5.1328125" style="2" customWidth="1"/>
    <col min="6" max="6" width="7.6328125" style="2" customWidth="1"/>
    <col min="7" max="7" width="8.1328125" style="2" customWidth="1"/>
    <col min="8" max="8" width="9" style="2"/>
    <col min="9" max="9" width="7.1328125" style="2" customWidth="1"/>
    <col min="10" max="10" width="6.86328125" style="2" customWidth="1"/>
    <col min="11" max="11" width="8.86328125" style="3" bestFit="1" customWidth="1"/>
    <col min="12" max="12" width="7.1328125" style="2" customWidth="1"/>
    <col min="13" max="13" width="8.5" style="2" customWidth="1"/>
    <col min="14" max="14" width="6.7265625" style="2" customWidth="1"/>
    <col min="15" max="15" width="4.2265625" style="2" customWidth="1"/>
    <col min="16" max="16" width="11.1328125" style="2" customWidth="1"/>
    <col min="17" max="17" width="7.5" style="2" customWidth="1"/>
    <col min="18" max="16384" width="9" style="2"/>
  </cols>
  <sheetData>
    <row r="1" spans="1:18" ht="21.75" customHeight="1" x14ac:dyDescent="0.7">
      <c r="A1" s="1"/>
      <c r="B1" s="1"/>
      <c r="Q1" s="4"/>
      <c r="R1" s="5"/>
    </row>
    <row r="2" spans="1:18" ht="15.25" x14ac:dyDescent="0.65">
      <c r="E2" s="6"/>
      <c r="I2" s="7" t="s">
        <v>683</v>
      </c>
      <c r="J2" s="7"/>
      <c r="K2" s="8"/>
      <c r="L2" s="7"/>
      <c r="M2" s="7"/>
      <c r="N2" s="7"/>
      <c r="O2" s="7"/>
      <c r="P2" s="7"/>
      <c r="Q2" s="7"/>
      <c r="R2" s="7"/>
    </row>
    <row r="3" spans="1:18" ht="23.25" customHeight="1" x14ac:dyDescent="0.7">
      <c r="A3" s="11" t="s">
        <v>2</v>
      </c>
      <c r="B3" s="12"/>
      <c r="I3" s="7"/>
      <c r="J3" s="7"/>
      <c r="K3" s="8"/>
      <c r="L3" s="7"/>
      <c r="M3" s="7"/>
      <c r="N3" s="7"/>
      <c r="O3" s="7"/>
      <c r="P3" s="7"/>
      <c r="Q3" s="7"/>
      <c r="R3" s="55" t="s">
        <v>3</v>
      </c>
    </row>
    <row r="4" spans="1:18" ht="14.25" customHeight="1" thickBot="1" x14ac:dyDescent="0.65">
      <c r="A4" s="382" t="s">
        <v>4</v>
      </c>
      <c r="B4" s="383" t="s">
        <v>5</v>
      </c>
      <c r="C4" s="384"/>
      <c r="D4" s="389"/>
      <c r="E4" s="383" t="s">
        <v>6</v>
      </c>
      <c r="F4" s="391"/>
      <c r="G4" s="379" t="s">
        <v>7</v>
      </c>
      <c r="H4" s="379" t="s">
        <v>8</v>
      </c>
      <c r="I4" s="393" t="s">
        <v>9</v>
      </c>
      <c r="J4" s="394" t="s">
        <v>10</v>
      </c>
      <c r="K4" s="395"/>
      <c r="L4" s="389"/>
      <c r="M4" s="379" t="s">
        <v>11</v>
      </c>
      <c r="N4" s="398"/>
      <c r="O4" s="399"/>
      <c r="P4" s="400"/>
      <c r="Q4" s="16"/>
      <c r="R4" s="401" t="s">
        <v>12</v>
      </c>
    </row>
    <row r="5" spans="1:18" ht="11.25" customHeight="1" x14ac:dyDescent="0.5">
      <c r="A5" s="380"/>
      <c r="B5" s="385"/>
      <c r="C5" s="386"/>
      <c r="D5" s="390"/>
      <c r="E5" s="387"/>
      <c r="F5" s="392"/>
      <c r="G5" s="380"/>
      <c r="H5" s="380"/>
      <c r="I5" s="385"/>
      <c r="J5" s="404" t="s">
        <v>13</v>
      </c>
      <c r="K5" s="407" t="s">
        <v>14</v>
      </c>
      <c r="L5" s="410" t="s">
        <v>15</v>
      </c>
      <c r="M5" s="396"/>
      <c r="N5" s="411" t="s">
        <v>16</v>
      </c>
      <c r="O5" s="412"/>
      <c r="P5" s="413"/>
      <c r="Q5" s="20" t="s">
        <v>17</v>
      </c>
      <c r="R5" s="402"/>
    </row>
    <row r="6" spans="1:18" ht="14.25" customHeight="1" x14ac:dyDescent="0.5">
      <c r="A6" s="380"/>
      <c r="B6" s="385"/>
      <c r="C6" s="386"/>
      <c r="D6" s="382" t="s">
        <v>18</v>
      </c>
      <c r="E6" s="382" t="s">
        <v>18</v>
      </c>
      <c r="F6" s="379" t="s">
        <v>19</v>
      </c>
      <c r="G6" s="380"/>
      <c r="H6" s="380"/>
      <c r="I6" s="385"/>
      <c r="J6" s="405"/>
      <c r="K6" s="408"/>
      <c r="L6" s="405"/>
      <c r="M6" s="396"/>
      <c r="N6" s="379" t="s">
        <v>20</v>
      </c>
      <c r="O6" s="379" t="s">
        <v>21</v>
      </c>
      <c r="P6" s="382" t="s">
        <v>22</v>
      </c>
      <c r="Q6" s="21" t="s">
        <v>23</v>
      </c>
      <c r="R6" s="402"/>
    </row>
    <row r="7" spans="1:18" x14ac:dyDescent="0.5">
      <c r="A7" s="380"/>
      <c r="B7" s="385"/>
      <c r="C7" s="386"/>
      <c r="D7" s="380"/>
      <c r="E7" s="380"/>
      <c r="F7" s="380"/>
      <c r="G7" s="380"/>
      <c r="H7" s="380"/>
      <c r="I7" s="385"/>
      <c r="J7" s="405"/>
      <c r="K7" s="408"/>
      <c r="L7" s="405"/>
      <c r="M7" s="396"/>
      <c r="N7" s="396"/>
      <c r="O7" s="380"/>
      <c r="P7" s="380"/>
      <c r="Q7" s="21" t="s">
        <v>24</v>
      </c>
      <c r="R7" s="402"/>
    </row>
    <row r="8" spans="1:18" x14ac:dyDescent="0.5">
      <c r="A8" s="381"/>
      <c r="B8" s="387"/>
      <c r="C8" s="388"/>
      <c r="D8" s="381"/>
      <c r="E8" s="381"/>
      <c r="F8" s="381"/>
      <c r="G8" s="381"/>
      <c r="H8" s="381"/>
      <c r="I8" s="387"/>
      <c r="J8" s="406"/>
      <c r="K8" s="409"/>
      <c r="L8" s="406"/>
      <c r="M8" s="397"/>
      <c r="N8" s="397"/>
      <c r="O8" s="381"/>
      <c r="P8" s="381"/>
      <c r="Q8" s="23" t="s">
        <v>25</v>
      </c>
      <c r="R8" s="403"/>
    </row>
    <row r="9" spans="1:18" ht="22.5" customHeight="1" x14ac:dyDescent="0.5">
      <c r="A9" s="309" t="s">
        <v>684</v>
      </c>
      <c r="B9" s="310"/>
      <c r="C9" s="244" t="s">
        <v>685</v>
      </c>
      <c r="D9" s="65" t="s">
        <v>686</v>
      </c>
      <c r="E9" s="140" t="s">
        <v>687</v>
      </c>
      <c r="F9" s="221">
        <v>1.242</v>
      </c>
      <c r="G9" s="134" t="s">
        <v>44</v>
      </c>
      <c r="H9" s="140">
        <v>970</v>
      </c>
      <c r="I9" s="141">
        <v>5</v>
      </c>
      <c r="J9" s="311">
        <v>21</v>
      </c>
      <c r="K9" s="223">
        <f>IF(J9&gt;0,1/J9*34.6*67.1,"")</f>
        <v>110.55523809523808</v>
      </c>
      <c r="L9" s="312">
        <v>17.899999999999999</v>
      </c>
      <c r="M9" s="140" t="s">
        <v>688</v>
      </c>
      <c r="N9" s="134" t="s">
        <v>280</v>
      </c>
      <c r="O9" s="140" t="s">
        <v>33</v>
      </c>
      <c r="P9" s="140"/>
      <c r="Q9" s="225" t="s">
        <v>123</v>
      </c>
      <c r="R9" s="226" t="s">
        <v>360</v>
      </c>
    </row>
    <row r="10" spans="1:18" ht="22.5" customHeight="1" x14ac:dyDescent="0.5">
      <c r="A10" s="313"/>
      <c r="B10" s="314"/>
      <c r="C10" s="131"/>
      <c r="D10" s="65" t="s">
        <v>686</v>
      </c>
      <c r="E10" s="140" t="s">
        <v>687</v>
      </c>
      <c r="F10" s="221">
        <v>1.242</v>
      </c>
      <c r="G10" s="134" t="s">
        <v>471</v>
      </c>
      <c r="H10" s="140">
        <v>990</v>
      </c>
      <c r="I10" s="141">
        <v>5</v>
      </c>
      <c r="J10" s="311">
        <v>23</v>
      </c>
      <c r="K10" s="223">
        <f>IF(J10&gt;0,1/J10*34.6*67.1,"")</f>
        <v>100.94173913043477</v>
      </c>
      <c r="L10" s="312">
        <v>17.899999999999999</v>
      </c>
      <c r="M10" s="140" t="s">
        <v>473</v>
      </c>
      <c r="N10" s="134" t="s">
        <v>280</v>
      </c>
      <c r="O10" s="140" t="s">
        <v>33</v>
      </c>
      <c r="P10" s="140"/>
      <c r="Q10" s="225" t="s">
        <v>123</v>
      </c>
      <c r="R10" s="226" t="s">
        <v>373</v>
      </c>
    </row>
    <row r="11" spans="1:18" ht="22.5" customHeight="1" x14ac:dyDescent="0.5">
      <c r="A11" s="315"/>
      <c r="B11" s="314"/>
      <c r="C11" s="131"/>
      <c r="D11" s="65" t="s">
        <v>686</v>
      </c>
      <c r="E11" s="140" t="s">
        <v>687</v>
      </c>
      <c r="F11" s="221">
        <v>1.242</v>
      </c>
      <c r="G11" s="134" t="s">
        <v>471</v>
      </c>
      <c r="H11" s="140">
        <v>1000</v>
      </c>
      <c r="I11" s="141">
        <v>5</v>
      </c>
      <c r="J11" s="311">
        <v>25</v>
      </c>
      <c r="K11" s="223">
        <f t="shared" ref="K11:K26" si="0">IF(J11&gt;0,1/J11*34.6*67.1,"")</f>
        <v>92.866399999999999</v>
      </c>
      <c r="L11" s="312">
        <v>17.899999999999999</v>
      </c>
      <c r="M11" s="140" t="s">
        <v>689</v>
      </c>
      <c r="N11" s="134" t="s">
        <v>280</v>
      </c>
      <c r="O11" s="140" t="s">
        <v>33</v>
      </c>
      <c r="P11" s="140"/>
      <c r="Q11" s="225" t="s">
        <v>123</v>
      </c>
      <c r="R11" s="226" t="s">
        <v>386</v>
      </c>
    </row>
    <row r="12" spans="1:18" ht="22.5" customHeight="1" x14ac:dyDescent="0.5">
      <c r="A12" s="313"/>
      <c r="B12" s="314"/>
      <c r="C12" s="57"/>
      <c r="D12" s="65" t="s">
        <v>690</v>
      </c>
      <c r="E12" s="140" t="s">
        <v>687</v>
      </c>
      <c r="F12" s="221">
        <v>1.242</v>
      </c>
      <c r="G12" s="134" t="s">
        <v>471</v>
      </c>
      <c r="H12" s="140">
        <v>1080</v>
      </c>
      <c r="I12" s="141">
        <v>5</v>
      </c>
      <c r="J12" s="222">
        <v>20</v>
      </c>
      <c r="K12" s="223">
        <f t="shared" si="0"/>
        <v>116.083</v>
      </c>
      <c r="L12" s="316">
        <v>16</v>
      </c>
      <c r="M12" s="140" t="s">
        <v>473</v>
      </c>
      <c r="N12" s="134" t="s">
        <v>280</v>
      </c>
      <c r="O12" s="140" t="s">
        <v>329</v>
      </c>
      <c r="P12" s="140"/>
      <c r="Q12" s="225" t="s">
        <v>123</v>
      </c>
      <c r="R12" s="226" t="s">
        <v>373</v>
      </c>
    </row>
    <row r="13" spans="1:18" ht="22.5" customHeight="1" x14ac:dyDescent="0.5">
      <c r="A13" s="313"/>
      <c r="B13" s="314"/>
      <c r="C13" s="57"/>
      <c r="D13" s="65" t="s">
        <v>691</v>
      </c>
      <c r="E13" s="140" t="s">
        <v>692</v>
      </c>
      <c r="F13" s="221">
        <v>1.5860000000000001</v>
      </c>
      <c r="G13" s="134" t="s">
        <v>582</v>
      </c>
      <c r="H13" s="140">
        <v>1050</v>
      </c>
      <c r="I13" s="141">
        <v>5</v>
      </c>
      <c r="J13" s="222">
        <v>15.6</v>
      </c>
      <c r="K13" s="223">
        <f>IF(J13&gt;0,1/J13*34.6*67.1,"")</f>
        <v>148.824358974359</v>
      </c>
      <c r="L13" s="316">
        <v>16</v>
      </c>
      <c r="M13" s="140" t="s">
        <v>688</v>
      </c>
      <c r="N13" s="134" t="s">
        <v>280</v>
      </c>
      <c r="O13" s="140" t="s">
        <v>33</v>
      </c>
      <c r="P13" s="140"/>
      <c r="Q13" s="225" t="s">
        <v>34</v>
      </c>
      <c r="R13" s="226" t="s">
        <v>46</v>
      </c>
    </row>
    <row r="14" spans="1:18" ht="22.5" customHeight="1" x14ac:dyDescent="0.5">
      <c r="A14" s="313"/>
      <c r="B14" s="314"/>
      <c r="C14" s="57"/>
      <c r="D14" s="65" t="s">
        <v>691</v>
      </c>
      <c r="E14" s="140" t="s">
        <v>692</v>
      </c>
      <c r="F14" s="221">
        <v>1.5860000000000001</v>
      </c>
      <c r="G14" s="134" t="s">
        <v>471</v>
      </c>
      <c r="H14" s="140">
        <v>1070</v>
      </c>
      <c r="I14" s="141">
        <v>5</v>
      </c>
      <c r="J14" s="222">
        <v>16</v>
      </c>
      <c r="K14" s="223">
        <f t="shared" si="0"/>
        <v>145.10374999999999</v>
      </c>
      <c r="L14" s="316">
        <v>16</v>
      </c>
      <c r="M14" s="140" t="s">
        <v>473</v>
      </c>
      <c r="N14" s="134" t="s">
        <v>280</v>
      </c>
      <c r="O14" s="140" t="s">
        <v>33</v>
      </c>
      <c r="P14" s="140"/>
      <c r="Q14" s="225" t="s">
        <v>34</v>
      </c>
      <c r="R14" s="226" t="s">
        <v>45</v>
      </c>
    </row>
    <row r="15" spans="1:18" ht="22.5" customHeight="1" x14ac:dyDescent="0.5">
      <c r="A15" s="313"/>
      <c r="B15" s="255"/>
      <c r="C15" s="244" t="s">
        <v>693</v>
      </c>
      <c r="D15" s="75" t="s">
        <v>694</v>
      </c>
      <c r="E15" s="140" t="s">
        <v>470</v>
      </c>
      <c r="F15" s="221">
        <v>1.242</v>
      </c>
      <c r="G15" s="134" t="s">
        <v>471</v>
      </c>
      <c r="H15" s="140" t="s">
        <v>472</v>
      </c>
      <c r="I15" s="141">
        <v>5</v>
      </c>
      <c r="J15" s="222">
        <v>22.5</v>
      </c>
      <c r="K15" s="223">
        <f>IF(J15&gt;0,1/J15*34.6*67.1,"")</f>
        <v>103.18488888888889</v>
      </c>
      <c r="L15" s="224">
        <v>17.899999999999999</v>
      </c>
      <c r="M15" s="140" t="s">
        <v>473</v>
      </c>
      <c r="N15" s="134" t="s">
        <v>280</v>
      </c>
      <c r="O15" s="140" t="s">
        <v>273</v>
      </c>
      <c r="P15" s="140"/>
      <c r="Q15" s="225" t="s">
        <v>123</v>
      </c>
      <c r="R15" s="226" t="s">
        <v>373</v>
      </c>
    </row>
    <row r="16" spans="1:18" ht="22.5" customHeight="1" x14ac:dyDescent="0.5">
      <c r="A16" s="313"/>
      <c r="B16" s="227"/>
      <c r="C16" s="131"/>
      <c r="D16" s="75" t="s">
        <v>694</v>
      </c>
      <c r="E16" s="140" t="s">
        <v>470</v>
      </c>
      <c r="F16" s="221">
        <v>1.242</v>
      </c>
      <c r="G16" s="134" t="s">
        <v>471</v>
      </c>
      <c r="H16" s="140" t="s">
        <v>474</v>
      </c>
      <c r="I16" s="141">
        <v>5</v>
      </c>
      <c r="J16" s="222">
        <v>21</v>
      </c>
      <c r="K16" s="223">
        <f>IF(J16&gt;0,1/J16*34.6*67.1,"")</f>
        <v>110.55523809523808</v>
      </c>
      <c r="L16" s="224">
        <v>16</v>
      </c>
      <c r="M16" s="140" t="s">
        <v>473</v>
      </c>
      <c r="N16" s="134" t="s">
        <v>280</v>
      </c>
      <c r="O16" s="140" t="s">
        <v>273</v>
      </c>
      <c r="P16" s="140"/>
      <c r="Q16" s="225" t="s">
        <v>123</v>
      </c>
      <c r="R16" s="226" t="s">
        <v>373</v>
      </c>
    </row>
    <row r="17" spans="1:18" ht="22.5" customHeight="1" x14ac:dyDescent="0.5">
      <c r="A17" s="313"/>
      <c r="B17" s="227"/>
      <c r="C17" s="131"/>
      <c r="D17" s="75" t="s">
        <v>694</v>
      </c>
      <c r="E17" s="140" t="s">
        <v>470</v>
      </c>
      <c r="F17" s="221">
        <v>1.242</v>
      </c>
      <c r="G17" s="134" t="s">
        <v>471</v>
      </c>
      <c r="H17" s="140" t="s">
        <v>475</v>
      </c>
      <c r="I17" s="141">
        <v>5</v>
      </c>
      <c r="J17" s="222">
        <v>20</v>
      </c>
      <c r="K17" s="223">
        <f t="shared" si="0"/>
        <v>116.083</v>
      </c>
      <c r="L17" s="224">
        <v>16</v>
      </c>
      <c r="M17" s="140" t="s">
        <v>473</v>
      </c>
      <c r="N17" s="134" t="s">
        <v>280</v>
      </c>
      <c r="O17" s="140" t="s">
        <v>329</v>
      </c>
      <c r="P17" s="140"/>
      <c r="Q17" s="225" t="s">
        <v>123</v>
      </c>
      <c r="R17" s="226" t="s">
        <v>373</v>
      </c>
    </row>
    <row r="18" spans="1:18" ht="22.5" customHeight="1" x14ac:dyDescent="0.5">
      <c r="A18" s="313"/>
      <c r="B18" s="255"/>
      <c r="C18" s="244" t="s">
        <v>695</v>
      </c>
      <c r="D18" s="75" t="s">
        <v>696</v>
      </c>
      <c r="E18" s="140" t="s">
        <v>697</v>
      </c>
      <c r="F18" s="221" t="s">
        <v>698</v>
      </c>
      <c r="G18" s="134" t="s">
        <v>699</v>
      </c>
      <c r="H18" s="140" t="s">
        <v>700</v>
      </c>
      <c r="I18" s="141">
        <v>5</v>
      </c>
      <c r="J18" s="277">
        <v>16.399999999999999</v>
      </c>
      <c r="K18" s="223">
        <f t="shared" si="0"/>
        <v>141.56463414634146</v>
      </c>
      <c r="L18" s="224">
        <v>16</v>
      </c>
      <c r="M18" s="140" t="s">
        <v>31</v>
      </c>
      <c r="N18" s="140" t="s">
        <v>32</v>
      </c>
      <c r="O18" s="140" t="s">
        <v>33</v>
      </c>
      <c r="P18" s="140"/>
      <c r="Q18" s="225" t="s">
        <v>123</v>
      </c>
      <c r="R18" s="226" t="s">
        <v>45</v>
      </c>
    </row>
    <row r="19" spans="1:18" ht="22.5" customHeight="1" x14ac:dyDescent="0.5">
      <c r="A19" s="313"/>
      <c r="B19" s="227"/>
      <c r="C19" s="131"/>
      <c r="D19" s="75" t="s">
        <v>701</v>
      </c>
      <c r="E19" s="140" t="s">
        <v>697</v>
      </c>
      <c r="F19" s="221" t="s">
        <v>698</v>
      </c>
      <c r="G19" s="134" t="s">
        <v>699</v>
      </c>
      <c r="H19" s="140" t="s">
        <v>702</v>
      </c>
      <c r="I19" s="141">
        <v>5</v>
      </c>
      <c r="J19" s="277">
        <v>15.6</v>
      </c>
      <c r="K19" s="223">
        <f>IF(J19&gt;0,1/J19*34.6*67.1,"")</f>
        <v>148.824358974359</v>
      </c>
      <c r="L19" s="224">
        <v>16</v>
      </c>
      <c r="M19" s="140" t="s">
        <v>31</v>
      </c>
      <c r="N19" s="140" t="s">
        <v>32</v>
      </c>
      <c r="O19" s="140" t="s">
        <v>38</v>
      </c>
      <c r="P19" s="140"/>
      <c r="Q19" s="225" t="s">
        <v>123</v>
      </c>
      <c r="R19" s="226" t="s">
        <v>46</v>
      </c>
    </row>
    <row r="20" spans="1:18" ht="22.5" customHeight="1" x14ac:dyDescent="0.5">
      <c r="A20" s="313"/>
      <c r="B20" s="227"/>
      <c r="C20" s="131"/>
      <c r="D20" s="75" t="s">
        <v>703</v>
      </c>
      <c r="E20" s="140" t="s">
        <v>697</v>
      </c>
      <c r="F20" s="221" t="s">
        <v>698</v>
      </c>
      <c r="G20" s="134" t="s">
        <v>699</v>
      </c>
      <c r="H20" s="140" t="s">
        <v>704</v>
      </c>
      <c r="I20" s="141">
        <v>5</v>
      </c>
      <c r="J20" s="277">
        <v>16.399999999999999</v>
      </c>
      <c r="K20" s="223">
        <f t="shared" si="0"/>
        <v>141.56463414634146</v>
      </c>
      <c r="L20" s="224">
        <v>16</v>
      </c>
      <c r="M20" s="140" t="s">
        <v>31</v>
      </c>
      <c r="N20" s="140" t="s">
        <v>32</v>
      </c>
      <c r="O20" s="140" t="s">
        <v>33</v>
      </c>
      <c r="P20" s="140"/>
      <c r="Q20" s="225" t="s">
        <v>123</v>
      </c>
      <c r="R20" s="226" t="s">
        <v>45</v>
      </c>
    </row>
    <row r="21" spans="1:18" ht="22.5" customHeight="1" x14ac:dyDescent="0.5">
      <c r="A21" s="313"/>
      <c r="B21" s="255"/>
      <c r="C21" s="244" t="s">
        <v>705</v>
      </c>
      <c r="D21" s="75" t="s">
        <v>706</v>
      </c>
      <c r="E21" s="140" t="s">
        <v>707</v>
      </c>
      <c r="F21" s="221">
        <v>2.3929999999999998</v>
      </c>
      <c r="G21" s="134" t="s">
        <v>708</v>
      </c>
      <c r="H21" s="140" t="s">
        <v>709</v>
      </c>
      <c r="I21" s="141">
        <v>5</v>
      </c>
      <c r="J21" s="222">
        <v>13</v>
      </c>
      <c r="K21" s="223">
        <f>IF(J21&gt;0,1/J21*34.6*67.1,"")</f>
        <v>178.58923076923077</v>
      </c>
      <c r="L21" s="224">
        <v>13</v>
      </c>
      <c r="M21" s="140" t="s">
        <v>710</v>
      </c>
      <c r="N21" s="140" t="s">
        <v>280</v>
      </c>
      <c r="O21" s="140" t="s">
        <v>33</v>
      </c>
      <c r="P21" s="140"/>
      <c r="Q21" s="225" t="s">
        <v>34</v>
      </c>
      <c r="R21" s="226" t="s">
        <v>45</v>
      </c>
    </row>
    <row r="22" spans="1:18" ht="22.5" customHeight="1" x14ac:dyDescent="0.5">
      <c r="A22" s="313"/>
      <c r="B22" s="228"/>
      <c r="C22" s="175"/>
      <c r="D22" s="75" t="s">
        <v>711</v>
      </c>
      <c r="E22" s="140" t="s">
        <v>707</v>
      </c>
      <c r="F22" s="221">
        <v>2.3929999999999998</v>
      </c>
      <c r="G22" s="134" t="s">
        <v>708</v>
      </c>
      <c r="H22" s="140" t="s">
        <v>712</v>
      </c>
      <c r="I22" s="141">
        <v>5</v>
      </c>
      <c r="J22" s="222">
        <v>11.4</v>
      </c>
      <c r="K22" s="223">
        <f>IF(J22&gt;0,1/J22*34.6*67.1,"")</f>
        <v>203.65438596491228</v>
      </c>
      <c r="L22" s="224">
        <v>10.5</v>
      </c>
      <c r="M22" s="140" t="s">
        <v>710</v>
      </c>
      <c r="N22" s="140" t="s">
        <v>280</v>
      </c>
      <c r="O22" s="140" t="s">
        <v>38</v>
      </c>
      <c r="P22" s="140"/>
      <c r="Q22" s="225" t="s">
        <v>34</v>
      </c>
      <c r="R22" s="226" t="s">
        <v>367</v>
      </c>
    </row>
    <row r="23" spans="1:18" ht="22.5" customHeight="1" x14ac:dyDescent="0.5">
      <c r="A23" s="313"/>
      <c r="B23" s="255"/>
      <c r="C23" s="244" t="s">
        <v>713</v>
      </c>
      <c r="D23" s="75" t="s">
        <v>714</v>
      </c>
      <c r="E23" s="140" t="s">
        <v>715</v>
      </c>
      <c r="F23" s="221">
        <v>1.3280000000000001</v>
      </c>
      <c r="G23" s="140" t="s">
        <v>716</v>
      </c>
      <c r="H23" s="140" t="s">
        <v>717</v>
      </c>
      <c r="I23" s="141">
        <v>4</v>
      </c>
      <c r="J23" s="222">
        <v>14</v>
      </c>
      <c r="K23" s="223">
        <f t="shared" si="0"/>
        <v>165.83285714285714</v>
      </c>
      <c r="L23" s="224">
        <v>16</v>
      </c>
      <c r="M23" s="140" t="s">
        <v>203</v>
      </c>
      <c r="N23" s="140" t="s">
        <v>58</v>
      </c>
      <c r="O23" s="140" t="s">
        <v>38</v>
      </c>
      <c r="P23" s="140"/>
      <c r="Q23" s="225"/>
      <c r="R23" s="226" t="s">
        <v>46</v>
      </c>
    </row>
    <row r="24" spans="1:18" ht="22.5" customHeight="1" x14ac:dyDescent="0.5">
      <c r="A24" s="313"/>
      <c r="B24" s="228"/>
      <c r="C24" s="175"/>
      <c r="D24" s="75" t="s">
        <v>714</v>
      </c>
      <c r="E24" s="140" t="s">
        <v>715</v>
      </c>
      <c r="F24" s="221">
        <v>1.3280000000000001</v>
      </c>
      <c r="G24" s="134" t="s">
        <v>718</v>
      </c>
      <c r="H24" s="140" t="s">
        <v>719</v>
      </c>
      <c r="I24" s="141">
        <v>4</v>
      </c>
      <c r="J24" s="222">
        <v>12.8</v>
      </c>
      <c r="K24" s="223">
        <f t="shared" si="0"/>
        <v>181.37968749999999</v>
      </c>
      <c r="L24" s="224">
        <v>16</v>
      </c>
      <c r="M24" s="140" t="s">
        <v>203</v>
      </c>
      <c r="N24" s="140" t="s">
        <v>58</v>
      </c>
      <c r="O24" s="140" t="s">
        <v>38</v>
      </c>
      <c r="P24" s="140"/>
      <c r="Q24" s="225"/>
      <c r="R24" s="226" t="s">
        <v>46</v>
      </c>
    </row>
    <row r="25" spans="1:18" ht="22.5" customHeight="1" x14ac:dyDescent="0.5">
      <c r="A25" s="313"/>
      <c r="B25" s="227"/>
      <c r="C25" s="244" t="s">
        <v>720</v>
      </c>
      <c r="D25" s="75" t="s">
        <v>721</v>
      </c>
      <c r="E25" s="140" t="s">
        <v>707</v>
      </c>
      <c r="F25" s="221">
        <v>2.3929999999999998</v>
      </c>
      <c r="G25" s="140" t="s">
        <v>716</v>
      </c>
      <c r="H25" s="140" t="s">
        <v>722</v>
      </c>
      <c r="I25" s="141">
        <v>5</v>
      </c>
      <c r="J25" s="317">
        <v>11</v>
      </c>
      <c r="K25" s="223">
        <f t="shared" si="0"/>
        <v>211.05999999999997</v>
      </c>
      <c r="L25" s="224">
        <v>10.5</v>
      </c>
      <c r="M25" s="140" t="s">
        <v>203</v>
      </c>
      <c r="N25" s="140" t="s">
        <v>280</v>
      </c>
      <c r="O25" s="140" t="s">
        <v>329</v>
      </c>
      <c r="P25" s="140"/>
      <c r="Q25" s="225" t="s">
        <v>34</v>
      </c>
      <c r="R25" s="226" t="s">
        <v>367</v>
      </c>
    </row>
    <row r="26" spans="1:18" ht="22.5" customHeight="1" thickBot="1" x14ac:dyDescent="0.65">
      <c r="A26" s="318"/>
      <c r="B26" s="228"/>
      <c r="C26" s="175"/>
      <c r="D26" s="75" t="s">
        <v>721</v>
      </c>
      <c r="E26" s="140" t="s">
        <v>707</v>
      </c>
      <c r="F26" s="221">
        <v>2.3929999999999998</v>
      </c>
      <c r="G26" s="134" t="s">
        <v>718</v>
      </c>
      <c r="H26" s="140" t="s">
        <v>723</v>
      </c>
      <c r="I26" s="141">
        <v>5</v>
      </c>
      <c r="J26" s="319">
        <v>10.6</v>
      </c>
      <c r="K26" s="320">
        <f t="shared" si="0"/>
        <v>219.02452830188679</v>
      </c>
      <c r="L26" s="224">
        <v>10.5</v>
      </c>
      <c r="M26" s="140" t="s">
        <v>203</v>
      </c>
      <c r="N26" s="140" t="s">
        <v>280</v>
      </c>
      <c r="O26" s="140" t="s">
        <v>329</v>
      </c>
      <c r="P26" s="140"/>
      <c r="Q26" s="225" t="s">
        <v>34</v>
      </c>
      <c r="R26" s="226" t="s">
        <v>45</v>
      </c>
    </row>
    <row r="27" spans="1:18" x14ac:dyDescent="0.5">
      <c r="I27" s="307"/>
    </row>
    <row r="28" spans="1:18" x14ac:dyDescent="0.5">
      <c r="B28" s="97" t="s">
        <v>724</v>
      </c>
      <c r="C28" s="97" t="s">
        <v>725</v>
      </c>
    </row>
    <row r="29" spans="1:18" x14ac:dyDescent="0.5">
      <c r="B29" s="97"/>
      <c r="C29" s="181"/>
    </row>
    <row r="30" spans="1:18" x14ac:dyDescent="0.5">
      <c r="B30" s="97"/>
    </row>
    <row r="35" spans="11:15" x14ac:dyDescent="0.5">
      <c r="O35" s="308"/>
    </row>
    <row r="44" spans="11:15" x14ac:dyDescent="0.5">
      <c r="K44" s="2"/>
    </row>
    <row r="45" spans="11:15" x14ac:dyDescent="0.5">
      <c r="K45" s="2"/>
    </row>
  </sheetData>
  <mergeCells count="21">
    <mergeCell ref="I4:I8"/>
    <mergeCell ref="J4:L4"/>
    <mergeCell ref="M4:M8"/>
    <mergeCell ref="N4:P4"/>
    <mergeCell ref="R4:R8"/>
    <mergeCell ref="J5:J8"/>
    <mergeCell ref="K5:K8"/>
    <mergeCell ref="L5:L8"/>
    <mergeCell ref="N5:P5"/>
    <mergeCell ref="N6:N8"/>
    <mergeCell ref="O6:O8"/>
    <mergeCell ref="P6:P8"/>
    <mergeCell ref="H4:H8"/>
    <mergeCell ref="D6:D8"/>
    <mergeCell ref="E6:E8"/>
    <mergeCell ref="F6:F8"/>
    <mergeCell ref="A4:A8"/>
    <mergeCell ref="B4:C8"/>
    <mergeCell ref="D4:D5"/>
    <mergeCell ref="E4:F5"/>
    <mergeCell ref="G4:G8"/>
  </mergeCells>
  <phoneticPr fontId="2"/>
  <printOptions horizontalCentered="1"/>
  <pageMargins left="0.7" right="0.7" top="0.75" bottom="0.75" header="0.3" footer="0.3"/>
  <pageSetup paperSize="9" scale="95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X71"/>
  <sheetViews>
    <sheetView view="pageBreakPreview" zoomScaleNormal="100" zoomScaleSheetLayoutView="100" workbookViewId="0">
      <selection activeCell="G25" sqref="G25"/>
    </sheetView>
  </sheetViews>
  <sheetFormatPr defaultColWidth="9" defaultRowHeight="10.5" x14ac:dyDescent="0.5"/>
  <cols>
    <col min="1" max="1" width="6.7265625" style="2" customWidth="1"/>
    <col min="2" max="2" width="2.86328125" style="2" customWidth="1"/>
    <col min="3" max="3" width="9.6328125" style="2" customWidth="1"/>
    <col min="4" max="4" width="11" style="2" customWidth="1"/>
    <col min="5" max="5" width="5.1328125" style="2" customWidth="1"/>
    <col min="6" max="6" width="6.6328125" style="2" customWidth="1"/>
    <col min="7" max="7" width="8.1328125" style="2" customWidth="1"/>
    <col min="8" max="8" width="9.2265625" style="2" customWidth="1"/>
    <col min="9" max="9" width="4.36328125" style="2" customWidth="1"/>
    <col min="10" max="10" width="7.5" style="2" customWidth="1"/>
    <col min="11" max="11" width="9.5" style="3" customWidth="1"/>
    <col min="12" max="12" width="6.36328125" style="2" customWidth="1"/>
    <col min="13" max="13" width="7.1328125" style="2" bestFit="1" customWidth="1"/>
    <col min="14" max="14" width="8" style="2" bestFit="1" customWidth="1"/>
    <col min="15" max="15" width="4.36328125" style="2" customWidth="1"/>
    <col min="16" max="16" width="10.6328125" style="2" customWidth="1"/>
    <col min="17" max="18" width="7.6328125" style="2" customWidth="1"/>
    <col min="19" max="16384" width="9" style="2"/>
  </cols>
  <sheetData>
    <row r="2" spans="1:23" ht="15.25" x14ac:dyDescent="0.65">
      <c r="E2" s="6"/>
      <c r="I2" s="302" t="s">
        <v>614</v>
      </c>
      <c r="J2" s="7"/>
      <c r="K2" s="8"/>
      <c r="L2" s="7"/>
      <c r="M2" s="7"/>
      <c r="N2" s="7"/>
      <c r="O2" s="7"/>
      <c r="P2" s="7"/>
      <c r="Q2" s="7"/>
      <c r="R2" s="7"/>
    </row>
    <row r="3" spans="1:23" ht="23.25" customHeight="1" x14ac:dyDescent="0.7">
      <c r="A3" s="11" t="s">
        <v>2</v>
      </c>
      <c r="B3" s="12"/>
      <c r="I3" s="7"/>
      <c r="J3" s="7"/>
      <c r="K3" s="8"/>
      <c r="L3" s="7"/>
      <c r="M3" s="7"/>
      <c r="N3" s="7"/>
      <c r="O3" s="7"/>
      <c r="P3" s="7"/>
      <c r="R3" s="15" t="s">
        <v>3</v>
      </c>
    </row>
    <row r="4" spans="1:23" ht="14.25" customHeight="1" thickBot="1" x14ac:dyDescent="0.65">
      <c r="A4" s="382" t="s">
        <v>4</v>
      </c>
      <c r="B4" s="383" t="s">
        <v>5</v>
      </c>
      <c r="C4" s="384"/>
      <c r="D4" s="389"/>
      <c r="E4" s="383" t="s">
        <v>6</v>
      </c>
      <c r="F4" s="391"/>
      <c r="G4" s="379" t="s">
        <v>7</v>
      </c>
      <c r="H4" s="379" t="s">
        <v>8</v>
      </c>
      <c r="I4" s="393" t="s">
        <v>615</v>
      </c>
      <c r="J4" s="394" t="s">
        <v>10</v>
      </c>
      <c r="K4" s="395"/>
      <c r="L4" s="389"/>
      <c r="M4" s="379" t="s">
        <v>11</v>
      </c>
      <c r="N4" s="398"/>
      <c r="O4" s="399"/>
      <c r="P4" s="400"/>
      <c r="Q4" s="16"/>
      <c r="R4" s="401" t="s">
        <v>12</v>
      </c>
    </row>
    <row r="5" spans="1:23" ht="11.25" customHeight="1" x14ac:dyDescent="0.5">
      <c r="A5" s="380"/>
      <c r="B5" s="385"/>
      <c r="C5" s="386"/>
      <c r="D5" s="390"/>
      <c r="E5" s="387"/>
      <c r="F5" s="392"/>
      <c r="G5" s="380"/>
      <c r="H5" s="380"/>
      <c r="I5" s="385"/>
      <c r="J5" s="404" t="s">
        <v>13</v>
      </c>
      <c r="K5" s="407" t="s">
        <v>14</v>
      </c>
      <c r="L5" s="410" t="s">
        <v>15</v>
      </c>
      <c r="M5" s="396"/>
      <c r="N5" s="411" t="s">
        <v>16</v>
      </c>
      <c r="O5" s="412"/>
      <c r="P5" s="413"/>
      <c r="Q5" s="20" t="s">
        <v>17</v>
      </c>
      <c r="R5" s="402"/>
    </row>
    <row r="6" spans="1:23" ht="14.25" customHeight="1" x14ac:dyDescent="0.5">
      <c r="A6" s="380"/>
      <c r="B6" s="385"/>
      <c r="C6" s="386"/>
      <c r="D6" s="382" t="s">
        <v>18</v>
      </c>
      <c r="E6" s="382" t="s">
        <v>18</v>
      </c>
      <c r="F6" s="379" t="s">
        <v>19</v>
      </c>
      <c r="G6" s="380"/>
      <c r="H6" s="380"/>
      <c r="I6" s="385"/>
      <c r="J6" s="405"/>
      <c r="K6" s="408"/>
      <c r="L6" s="405"/>
      <c r="M6" s="396"/>
      <c r="N6" s="379" t="s">
        <v>20</v>
      </c>
      <c r="O6" s="379" t="s">
        <v>21</v>
      </c>
      <c r="P6" s="382" t="s">
        <v>22</v>
      </c>
      <c r="Q6" s="21" t="s">
        <v>23</v>
      </c>
      <c r="R6" s="402"/>
    </row>
    <row r="7" spans="1:23" x14ac:dyDescent="0.5">
      <c r="A7" s="380"/>
      <c r="B7" s="385"/>
      <c r="C7" s="386"/>
      <c r="D7" s="380"/>
      <c r="E7" s="380"/>
      <c r="F7" s="380"/>
      <c r="G7" s="380"/>
      <c r="H7" s="380"/>
      <c r="I7" s="385"/>
      <c r="J7" s="405"/>
      <c r="K7" s="408"/>
      <c r="L7" s="405"/>
      <c r="M7" s="396"/>
      <c r="N7" s="396"/>
      <c r="O7" s="380"/>
      <c r="P7" s="380"/>
      <c r="Q7" s="21" t="s">
        <v>24</v>
      </c>
      <c r="R7" s="402"/>
      <c r="V7" s="417" t="s">
        <v>616</v>
      </c>
      <c r="W7" s="417"/>
    </row>
    <row r="8" spans="1:23" x14ac:dyDescent="0.5">
      <c r="A8" s="381"/>
      <c r="B8" s="387"/>
      <c r="C8" s="388"/>
      <c r="D8" s="381"/>
      <c r="E8" s="381"/>
      <c r="F8" s="381"/>
      <c r="G8" s="381"/>
      <c r="H8" s="381"/>
      <c r="I8" s="387"/>
      <c r="J8" s="406"/>
      <c r="K8" s="409"/>
      <c r="L8" s="406"/>
      <c r="M8" s="397"/>
      <c r="N8" s="397"/>
      <c r="O8" s="381"/>
      <c r="P8" s="381"/>
      <c r="Q8" s="23" t="s">
        <v>25</v>
      </c>
      <c r="R8" s="403"/>
      <c r="V8" s="203" t="s">
        <v>395</v>
      </c>
      <c r="W8" s="204">
        <v>138150</v>
      </c>
    </row>
    <row r="9" spans="1:23" s="97" customFormat="1" ht="16.5" customHeight="1" x14ac:dyDescent="0.4">
      <c r="A9" s="303" t="s">
        <v>617</v>
      </c>
      <c r="B9" s="304" t="s">
        <v>476</v>
      </c>
      <c r="C9" s="57" t="s">
        <v>618</v>
      </c>
      <c r="D9" s="202" t="s">
        <v>619</v>
      </c>
      <c r="E9" s="202" t="s">
        <v>620</v>
      </c>
      <c r="F9" s="202">
        <v>1.329</v>
      </c>
      <c r="G9" s="202" t="s">
        <v>353</v>
      </c>
      <c r="H9" s="202">
        <v>1100</v>
      </c>
      <c r="I9" s="305">
        <v>5</v>
      </c>
      <c r="J9" s="170">
        <v>21.5</v>
      </c>
      <c r="K9" s="223">
        <f t="shared" ref="K9:K57" si="0">IF(J9&gt;0,1/J9*34.6*67.1,"")</f>
        <v>107.98418604651162</v>
      </c>
      <c r="L9" s="152">
        <v>16</v>
      </c>
      <c r="M9" s="140" t="s">
        <v>621</v>
      </c>
      <c r="N9" s="134" t="s">
        <v>622</v>
      </c>
      <c r="O9" s="140" t="s">
        <v>33</v>
      </c>
      <c r="P9" s="140"/>
      <c r="Q9" s="141" t="s">
        <v>123</v>
      </c>
      <c r="R9" s="226" t="str">
        <f t="shared" ref="R9:R57" si="1">IF(W9&lt;&gt;"",W9,V9)</f>
        <v>125</v>
      </c>
      <c r="V9" s="61" t="str">
        <f t="shared" ref="V9:V57" si="2">IF(J9="","",IF(J9&gt;=ROUND(L9*1.25,1),"125",IF(J9&gt;=ROUND(L9*1.2,1),"120",IF(J9&gt;=ROUND(L9*1.15,1),"115",IF(J9&gt;=ROUND(L9*1.1,1),"110",IF(J9&gt;=ROUND(L9*1.05,1),"105",IF(J9&gt;=L9*1,"100"," ")))))))</f>
        <v>125</v>
      </c>
      <c r="W9" s="61" t="str">
        <f t="shared" ref="W9:W57" si="3">IF(J9="","",IF(J9&gt;=ROUND(L9*1.5,1),"150",IF(J9&gt;=ROUND(L9*1.38,1),"138","")))</f>
        <v/>
      </c>
    </row>
    <row r="10" spans="1:23" s="97" customFormat="1" ht="16.5" customHeight="1" x14ac:dyDescent="0.4">
      <c r="A10" s="259"/>
      <c r="B10" s="304"/>
      <c r="C10" s="57"/>
      <c r="D10" s="202" t="s">
        <v>619</v>
      </c>
      <c r="E10" s="202" t="s">
        <v>620</v>
      </c>
      <c r="F10" s="202">
        <v>1.329</v>
      </c>
      <c r="G10" s="202" t="s">
        <v>353</v>
      </c>
      <c r="H10" s="202">
        <v>1090</v>
      </c>
      <c r="I10" s="305">
        <v>5</v>
      </c>
      <c r="J10" s="170">
        <v>20</v>
      </c>
      <c r="K10" s="223">
        <f t="shared" si="0"/>
        <v>116.083</v>
      </c>
      <c r="L10" s="152">
        <v>16</v>
      </c>
      <c r="M10" s="140" t="s">
        <v>623</v>
      </c>
      <c r="N10" s="134" t="s">
        <v>622</v>
      </c>
      <c r="O10" s="140" t="s">
        <v>33</v>
      </c>
      <c r="P10" s="140"/>
      <c r="Q10" s="141" t="s">
        <v>123</v>
      </c>
      <c r="R10" s="226" t="str">
        <f t="shared" si="1"/>
        <v>125</v>
      </c>
      <c r="V10" s="61" t="str">
        <f t="shared" si="2"/>
        <v>125</v>
      </c>
      <c r="W10" s="61" t="str">
        <f t="shared" si="3"/>
        <v/>
      </c>
    </row>
    <row r="11" spans="1:23" s="97" customFormat="1" ht="16.5" customHeight="1" x14ac:dyDescent="0.4">
      <c r="A11" s="259"/>
      <c r="B11" s="304"/>
      <c r="C11" s="57"/>
      <c r="D11" s="202" t="s">
        <v>624</v>
      </c>
      <c r="E11" s="202" t="s">
        <v>625</v>
      </c>
      <c r="F11" s="202">
        <v>1.496</v>
      </c>
      <c r="G11" s="202" t="s">
        <v>353</v>
      </c>
      <c r="H11" s="202" t="s">
        <v>626</v>
      </c>
      <c r="I11" s="305">
        <v>5</v>
      </c>
      <c r="J11" s="170">
        <v>20</v>
      </c>
      <c r="K11" s="223">
        <f t="shared" si="0"/>
        <v>116.083</v>
      </c>
      <c r="L11" s="152">
        <v>16</v>
      </c>
      <c r="M11" s="140" t="s">
        <v>623</v>
      </c>
      <c r="N11" s="134" t="s">
        <v>622</v>
      </c>
      <c r="O11" s="140" t="s">
        <v>33</v>
      </c>
      <c r="P11" s="140"/>
      <c r="Q11" s="141" t="s">
        <v>123</v>
      </c>
      <c r="R11" s="226" t="str">
        <f t="shared" si="1"/>
        <v>125</v>
      </c>
      <c r="V11" s="61" t="str">
        <f t="shared" si="2"/>
        <v>125</v>
      </c>
      <c r="W11" s="61" t="str">
        <f t="shared" si="3"/>
        <v/>
      </c>
    </row>
    <row r="12" spans="1:23" s="97" customFormat="1" ht="16.5" customHeight="1" x14ac:dyDescent="0.4">
      <c r="A12" s="259"/>
      <c r="B12" s="306"/>
      <c r="C12" s="143"/>
      <c r="D12" s="202" t="s">
        <v>627</v>
      </c>
      <c r="E12" s="202" t="s">
        <v>625</v>
      </c>
      <c r="F12" s="202">
        <v>1.496</v>
      </c>
      <c r="G12" s="202" t="s">
        <v>353</v>
      </c>
      <c r="H12" s="202">
        <v>1170</v>
      </c>
      <c r="I12" s="305">
        <v>5</v>
      </c>
      <c r="J12" s="170">
        <v>18.399999999999999</v>
      </c>
      <c r="K12" s="223">
        <f t="shared" si="0"/>
        <v>126.17717391304349</v>
      </c>
      <c r="L12" s="152">
        <v>16</v>
      </c>
      <c r="M12" s="140" t="s">
        <v>623</v>
      </c>
      <c r="N12" s="134" t="s">
        <v>622</v>
      </c>
      <c r="O12" s="140" t="s">
        <v>38</v>
      </c>
      <c r="P12" s="140"/>
      <c r="Q12" s="141" t="s">
        <v>123</v>
      </c>
      <c r="R12" s="226" t="str">
        <f t="shared" si="1"/>
        <v>115</v>
      </c>
      <c r="V12" s="61" t="str">
        <f t="shared" si="2"/>
        <v>115</v>
      </c>
      <c r="W12" s="61" t="str">
        <f t="shared" si="3"/>
        <v/>
      </c>
    </row>
    <row r="13" spans="1:23" s="97" customFormat="1" ht="16.5" customHeight="1" x14ac:dyDescent="0.4">
      <c r="A13" s="259"/>
      <c r="B13" s="304"/>
      <c r="C13" s="57" t="s">
        <v>628</v>
      </c>
      <c r="D13" s="202" t="s">
        <v>629</v>
      </c>
      <c r="E13" s="202" t="s">
        <v>630</v>
      </c>
      <c r="F13" s="202">
        <v>1.599</v>
      </c>
      <c r="G13" s="202" t="s">
        <v>353</v>
      </c>
      <c r="H13" s="202">
        <v>1260</v>
      </c>
      <c r="I13" s="305">
        <v>5</v>
      </c>
      <c r="J13" s="170">
        <v>20</v>
      </c>
      <c r="K13" s="223">
        <f t="shared" si="0"/>
        <v>116.083</v>
      </c>
      <c r="L13" s="152">
        <v>16</v>
      </c>
      <c r="M13" s="140" t="s">
        <v>631</v>
      </c>
      <c r="N13" s="134" t="s">
        <v>622</v>
      </c>
      <c r="O13" s="140" t="s">
        <v>33</v>
      </c>
      <c r="P13" s="140"/>
      <c r="Q13" s="141" t="s">
        <v>123</v>
      </c>
      <c r="R13" s="226" t="str">
        <f t="shared" si="1"/>
        <v>125</v>
      </c>
      <c r="V13" s="61" t="str">
        <f t="shared" si="2"/>
        <v>125</v>
      </c>
      <c r="W13" s="61" t="str">
        <f t="shared" si="3"/>
        <v/>
      </c>
    </row>
    <row r="14" spans="1:23" s="97" customFormat="1" ht="16.5" customHeight="1" x14ac:dyDescent="0.4">
      <c r="A14" s="259"/>
      <c r="B14" s="304"/>
      <c r="C14" s="57"/>
      <c r="D14" s="202" t="s">
        <v>629</v>
      </c>
      <c r="E14" s="202" t="s">
        <v>630</v>
      </c>
      <c r="F14" s="202">
        <v>1.599</v>
      </c>
      <c r="G14" s="202" t="s">
        <v>353</v>
      </c>
      <c r="H14" s="202" t="s">
        <v>632</v>
      </c>
      <c r="I14" s="305">
        <v>5</v>
      </c>
      <c r="J14" s="170">
        <v>18.8</v>
      </c>
      <c r="K14" s="223">
        <f t="shared" si="0"/>
        <v>123.49255319148935</v>
      </c>
      <c r="L14" s="152">
        <v>13</v>
      </c>
      <c r="M14" s="140" t="s">
        <v>631</v>
      </c>
      <c r="N14" s="134" t="s">
        <v>622</v>
      </c>
      <c r="O14" s="140" t="s">
        <v>33</v>
      </c>
      <c r="P14" s="140"/>
      <c r="Q14" s="141" t="s">
        <v>123</v>
      </c>
      <c r="R14" s="226" t="str">
        <f t="shared" si="1"/>
        <v>138</v>
      </c>
      <c r="V14" s="61" t="str">
        <f t="shared" si="2"/>
        <v>125</v>
      </c>
      <c r="W14" s="61" t="str">
        <f t="shared" si="3"/>
        <v>138</v>
      </c>
    </row>
    <row r="15" spans="1:23" s="97" customFormat="1" ht="16.5" customHeight="1" x14ac:dyDescent="0.4">
      <c r="A15" s="259"/>
      <c r="B15" s="304"/>
      <c r="C15" s="57"/>
      <c r="D15" s="202" t="s">
        <v>629</v>
      </c>
      <c r="E15" s="202" t="s">
        <v>630</v>
      </c>
      <c r="F15" s="202">
        <v>1.599</v>
      </c>
      <c r="G15" s="202" t="s">
        <v>353</v>
      </c>
      <c r="H15" s="202">
        <v>1250</v>
      </c>
      <c r="I15" s="305">
        <v>5</v>
      </c>
      <c r="J15" s="170">
        <v>18.399999999999999</v>
      </c>
      <c r="K15" s="223">
        <f t="shared" si="0"/>
        <v>126.17717391304349</v>
      </c>
      <c r="L15" s="152">
        <v>16</v>
      </c>
      <c r="M15" s="140" t="s">
        <v>598</v>
      </c>
      <c r="N15" s="134" t="s">
        <v>622</v>
      </c>
      <c r="O15" s="140" t="s">
        <v>33</v>
      </c>
      <c r="P15" s="140"/>
      <c r="Q15" s="141" t="s">
        <v>123</v>
      </c>
      <c r="R15" s="226" t="str">
        <f t="shared" si="1"/>
        <v>115</v>
      </c>
      <c r="V15" s="61" t="str">
        <f t="shared" si="2"/>
        <v>115</v>
      </c>
      <c r="W15" s="61" t="str">
        <f t="shared" si="3"/>
        <v/>
      </c>
    </row>
    <row r="16" spans="1:23" s="97" customFormat="1" ht="16.5" customHeight="1" x14ac:dyDescent="0.4">
      <c r="A16" s="259"/>
      <c r="B16" s="304"/>
      <c r="C16" s="57"/>
      <c r="D16" s="202" t="s">
        <v>633</v>
      </c>
      <c r="E16" s="202" t="s">
        <v>630</v>
      </c>
      <c r="F16" s="202">
        <v>1.599</v>
      </c>
      <c r="G16" s="202" t="s">
        <v>353</v>
      </c>
      <c r="H16" s="202">
        <v>1260</v>
      </c>
      <c r="I16" s="305">
        <v>5</v>
      </c>
      <c r="J16" s="170">
        <v>20</v>
      </c>
      <c r="K16" s="223">
        <f t="shared" si="0"/>
        <v>116.083</v>
      </c>
      <c r="L16" s="152">
        <v>16</v>
      </c>
      <c r="M16" s="140" t="s">
        <v>631</v>
      </c>
      <c r="N16" s="134" t="s">
        <v>622</v>
      </c>
      <c r="O16" s="140" t="s">
        <v>33</v>
      </c>
      <c r="P16" s="140"/>
      <c r="Q16" s="141" t="s">
        <v>123</v>
      </c>
      <c r="R16" s="226" t="str">
        <f t="shared" si="1"/>
        <v>125</v>
      </c>
      <c r="V16" s="61" t="str">
        <f t="shared" si="2"/>
        <v>125</v>
      </c>
      <c r="W16" s="61" t="str">
        <f t="shared" si="3"/>
        <v/>
      </c>
    </row>
    <row r="17" spans="1:23" s="97" customFormat="1" ht="16.5" customHeight="1" x14ac:dyDescent="0.4">
      <c r="A17" s="259"/>
      <c r="B17" s="304"/>
      <c r="C17" s="57"/>
      <c r="D17" s="202" t="s">
        <v>633</v>
      </c>
      <c r="E17" s="202" t="s">
        <v>630</v>
      </c>
      <c r="F17" s="202">
        <v>1.599</v>
      </c>
      <c r="G17" s="202" t="s">
        <v>353</v>
      </c>
      <c r="H17" s="202" t="s">
        <v>632</v>
      </c>
      <c r="I17" s="305">
        <v>5</v>
      </c>
      <c r="J17" s="170">
        <v>18.8</v>
      </c>
      <c r="K17" s="223">
        <f t="shared" si="0"/>
        <v>123.49255319148935</v>
      </c>
      <c r="L17" s="152">
        <v>13</v>
      </c>
      <c r="M17" s="140" t="s">
        <v>631</v>
      </c>
      <c r="N17" s="134" t="s">
        <v>622</v>
      </c>
      <c r="O17" s="140" t="s">
        <v>33</v>
      </c>
      <c r="P17" s="140"/>
      <c r="Q17" s="141" t="s">
        <v>123</v>
      </c>
      <c r="R17" s="226" t="str">
        <f t="shared" si="1"/>
        <v>138</v>
      </c>
      <c r="V17" s="61" t="str">
        <f t="shared" si="2"/>
        <v>125</v>
      </c>
      <c r="W17" s="61" t="str">
        <f t="shared" si="3"/>
        <v>138</v>
      </c>
    </row>
    <row r="18" spans="1:23" s="97" customFormat="1" ht="16.5" customHeight="1" x14ac:dyDescent="0.4">
      <c r="A18" s="259"/>
      <c r="B18" s="304"/>
      <c r="C18" s="57"/>
      <c r="D18" s="202" t="s">
        <v>633</v>
      </c>
      <c r="E18" s="202" t="s">
        <v>630</v>
      </c>
      <c r="F18" s="202">
        <v>1.599</v>
      </c>
      <c r="G18" s="202" t="s">
        <v>353</v>
      </c>
      <c r="H18" s="202">
        <v>1250</v>
      </c>
      <c r="I18" s="305">
        <v>5</v>
      </c>
      <c r="J18" s="170">
        <v>18.399999999999999</v>
      </c>
      <c r="K18" s="223">
        <f t="shared" si="0"/>
        <v>126.17717391304349</v>
      </c>
      <c r="L18" s="152">
        <v>16</v>
      </c>
      <c r="M18" s="140" t="s">
        <v>598</v>
      </c>
      <c r="N18" s="134" t="s">
        <v>622</v>
      </c>
      <c r="O18" s="140" t="s">
        <v>33</v>
      </c>
      <c r="P18" s="140"/>
      <c r="Q18" s="141" t="s">
        <v>123</v>
      </c>
      <c r="R18" s="226" t="str">
        <f t="shared" si="1"/>
        <v>115</v>
      </c>
      <c r="V18" s="61" t="str">
        <f t="shared" si="2"/>
        <v>115</v>
      </c>
      <c r="W18" s="61" t="str">
        <f t="shared" si="3"/>
        <v/>
      </c>
    </row>
    <row r="19" spans="1:23" s="97" customFormat="1" ht="16.5" customHeight="1" x14ac:dyDescent="0.4">
      <c r="A19" s="259"/>
      <c r="B19" s="304"/>
      <c r="C19" s="57"/>
      <c r="D19" s="202" t="s">
        <v>634</v>
      </c>
      <c r="E19" s="202" t="s">
        <v>635</v>
      </c>
      <c r="F19" s="202">
        <v>1.9950000000000001</v>
      </c>
      <c r="G19" s="202" t="s">
        <v>353</v>
      </c>
      <c r="H19" s="202" t="s">
        <v>636</v>
      </c>
      <c r="I19" s="305">
        <v>5</v>
      </c>
      <c r="J19" s="170">
        <v>18.2</v>
      </c>
      <c r="K19" s="223">
        <f t="shared" si="0"/>
        <v>127.56373626373626</v>
      </c>
      <c r="L19" s="152">
        <v>13</v>
      </c>
      <c r="M19" s="140" t="s">
        <v>631</v>
      </c>
      <c r="N19" s="134" t="s">
        <v>622</v>
      </c>
      <c r="O19" s="140" t="s">
        <v>33</v>
      </c>
      <c r="P19" s="140"/>
      <c r="Q19" s="141" t="s">
        <v>123</v>
      </c>
      <c r="R19" s="226" t="str">
        <f t="shared" si="1"/>
        <v>138</v>
      </c>
      <c r="V19" s="61" t="str">
        <f t="shared" si="2"/>
        <v>125</v>
      </c>
      <c r="W19" s="61" t="str">
        <f t="shared" si="3"/>
        <v>138</v>
      </c>
    </row>
    <row r="20" spans="1:23" s="97" customFormat="1" ht="16.5" customHeight="1" x14ac:dyDescent="0.4">
      <c r="A20" s="259"/>
      <c r="B20" s="304"/>
      <c r="C20" s="57"/>
      <c r="D20" s="202" t="s">
        <v>637</v>
      </c>
      <c r="E20" s="202" t="s">
        <v>635</v>
      </c>
      <c r="F20" s="202">
        <v>1.9950000000000001</v>
      </c>
      <c r="G20" s="202" t="s">
        <v>353</v>
      </c>
      <c r="H20" s="202" t="s">
        <v>636</v>
      </c>
      <c r="I20" s="305">
        <v>5</v>
      </c>
      <c r="J20" s="170">
        <v>18.2</v>
      </c>
      <c r="K20" s="223">
        <f t="shared" si="0"/>
        <v>127.56373626373626</v>
      </c>
      <c r="L20" s="152">
        <v>13</v>
      </c>
      <c r="M20" s="140" t="s">
        <v>631</v>
      </c>
      <c r="N20" s="134" t="s">
        <v>622</v>
      </c>
      <c r="O20" s="140" t="s">
        <v>33</v>
      </c>
      <c r="P20" s="140"/>
      <c r="Q20" s="141" t="s">
        <v>123</v>
      </c>
      <c r="R20" s="226" t="str">
        <f t="shared" si="1"/>
        <v>138</v>
      </c>
      <c r="V20" s="61" t="str">
        <f t="shared" si="2"/>
        <v>125</v>
      </c>
      <c r="W20" s="61" t="str">
        <f t="shared" si="3"/>
        <v>138</v>
      </c>
    </row>
    <row r="21" spans="1:23" s="97" customFormat="1" ht="16.5" customHeight="1" x14ac:dyDescent="0.4">
      <c r="A21" s="259"/>
      <c r="B21" s="304"/>
      <c r="C21" s="57"/>
      <c r="D21" s="202" t="s">
        <v>638</v>
      </c>
      <c r="E21" s="202" t="s">
        <v>630</v>
      </c>
      <c r="F21" s="202">
        <v>1.599</v>
      </c>
      <c r="G21" s="202" t="s">
        <v>353</v>
      </c>
      <c r="H21" s="202" t="s">
        <v>639</v>
      </c>
      <c r="I21" s="305">
        <v>5</v>
      </c>
      <c r="J21" s="170">
        <v>17.600000000000001</v>
      </c>
      <c r="K21" s="223">
        <f t="shared" si="0"/>
        <v>131.91249999999999</v>
      </c>
      <c r="L21" s="152">
        <v>13</v>
      </c>
      <c r="M21" s="140" t="s">
        <v>631</v>
      </c>
      <c r="N21" s="134" t="s">
        <v>622</v>
      </c>
      <c r="O21" s="140" t="s">
        <v>38</v>
      </c>
      <c r="P21" s="140"/>
      <c r="Q21" s="141" t="s">
        <v>123</v>
      </c>
      <c r="R21" s="226" t="str">
        <f t="shared" si="1"/>
        <v>125</v>
      </c>
      <c r="V21" s="61" t="str">
        <f t="shared" si="2"/>
        <v>125</v>
      </c>
      <c r="W21" s="61" t="str">
        <f t="shared" si="3"/>
        <v/>
      </c>
    </row>
    <row r="22" spans="1:23" s="97" customFormat="1" ht="16.5" customHeight="1" x14ac:dyDescent="0.4">
      <c r="A22" s="259"/>
      <c r="B22" s="304"/>
      <c r="C22" s="57"/>
      <c r="D22" s="202" t="s">
        <v>638</v>
      </c>
      <c r="E22" s="202" t="s">
        <v>630</v>
      </c>
      <c r="F22" s="202">
        <v>1.599</v>
      </c>
      <c r="G22" s="202" t="s">
        <v>44</v>
      </c>
      <c r="H22" s="202">
        <v>1260</v>
      </c>
      <c r="I22" s="305">
        <v>5</v>
      </c>
      <c r="J22" s="170">
        <v>17.600000000000001</v>
      </c>
      <c r="K22" s="223">
        <f t="shared" si="0"/>
        <v>131.91249999999999</v>
      </c>
      <c r="L22" s="152">
        <v>16</v>
      </c>
      <c r="M22" s="140" t="s">
        <v>203</v>
      </c>
      <c r="N22" s="134" t="s">
        <v>622</v>
      </c>
      <c r="O22" s="140" t="s">
        <v>38</v>
      </c>
      <c r="P22" s="140"/>
      <c r="Q22" s="141" t="s">
        <v>123</v>
      </c>
      <c r="R22" s="226" t="str">
        <f t="shared" si="1"/>
        <v>110</v>
      </c>
      <c r="V22" s="61" t="str">
        <f t="shared" si="2"/>
        <v>110</v>
      </c>
      <c r="W22" s="61" t="str">
        <f t="shared" si="3"/>
        <v/>
      </c>
    </row>
    <row r="23" spans="1:23" s="97" customFormat="1" ht="16.5" customHeight="1" x14ac:dyDescent="0.4">
      <c r="A23" s="259"/>
      <c r="B23" s="304"/>
      <c r="C23" s="57"/>
      <c r="D23" s="202" t="s">
        <v>638</v>
      </c>
      <c r="E23" s="202" t="s">
        <v>630</v>
      </c>
      <c r="F23" s="202">
        <v>1.599</v>
      </c>
      <c r="G23" s="202" t="s">
        <v>44</v>
      </c>
      <c r="H23" s="202" t="s">
        <v>632</v>
      </c>
      <c r="I23" s="305">
        <v>5</v>
      </c>
      <c r="J23" s="170">
        <v>16.600000000000001</v>
      </c>
      <c r="K23" s="223">
        <f t="shared" si="0"/>
        <v>139.85903614457828</v>
      </c>
      <c r="L23" s="152">
        <v>13</v>
      </c>
      <c r="M23" s="140" t="s">
        <v>203</v>
      </c>
      <c r="N23" s="134" t="s">
        <v>622</v>
      </c>
      <c r="O23" s="140" t="s">
        <v>38</v>
      </c>
      <c r="P23" s="140"/>
      <c r="Q23" s="141" t="s">
        <v>123</v>
      </c>
      <c r="R23" s="226" t="str">
        <f t="shared" si="1"/>
        <v>125</v>
      </c>
      <c r="V23" s="61" t="str">
        <f t="shared" si="2"/>
        <v>125</v>
      </c>
      <c r="W23" s="61" t="str">
        <f t="shared" si="3"/>
        <v/>
      </c>
    </row>
    <row r="24" spans="1:23" s="97" customFormat="1" ht="16.5" customHeight="1" x14ac:dyDescent="0.4">
      <c r="A24" s="259"/>
      <c r="B24" s="304"/>
      <c r="C24" s="57"/>
      <c r="D24" s="202" t="s">
        <v>638</v>
      </c>
      <c r="E24" s="202" t="s">
        <v>630</v>
      </c>
      <c r="F24" s="202">
        <v>1.599</v>
      </c>
      <c r="G24" s="202" t="s">
        <v>353</v>
      </c>
      <c r="H24" s="202">
        <v>1310</v>
      </c>
      <c r="I24" s="305">
        <v>5</v>
      </c>
      <c r="J24" s="170">
        <v>16.399999999999999</v>
      </c>
      <c r="K24" s="223">
        <f t="shared" si="0"/>
        <v>141.56463414634146</v>
      </c>
      <c r="L24" s="152">
        <v>13</v>
      </c>
      <c r="M24" s="140" t="s">
        <v>598</v>
      </c>
      <c r="N24" s="134" t="s">
        <v>622</v>
      </c>
      <c r="O24" s="140" t="s">
        <v>38</v>
      </c>
      <c r="P24" s="140"/>
      <c r="Q24" s="141" t="s">
        <v>123</v>
      </c>
      <c r="R24" s="226" t="str">
        <f t="shared" si="1"/>
        <v>125</v>
      </c>
      <c r="V24" s="61" t="str">
        <f t="shared" si="2"/>
        <v>125</v>
      </c>
      <c r="W24" s="61" t="str">
        <f t="shared" si="3"/>
        <v/>
      </c>
    </row>
    <row r="25" spans="1:23" s="97" customFormat="1" ht="16.5" customHeight="1" x14ac:dyDescent="0.4">
      <c r="A25" s="259"/>
      <c r="B25" s="304"/>
      <c r="C25" s="57"/>
      <c r="D25" s="202" t="s">
        <v>640</v>
      </c>
      <c r="E25" s="202" t="s">
        <v>630</v>
      </c>
      <c r="F25" s="202">
        <v>1.599</v>
      </c>
      <c r="G25" s="202" t="s">
        <v>353</v>
      </c>
      <c r="H25" s="202" t="s">
        <v>639</v>
      </c>
      <c r="I25" s="305">
        <v>5</v>
      </c>
      <c r="J25" s="170">
        <v>17.600000000000001</v>
      </c>
      <c r="K25" s="223">
        <f t="shared" si="0"/>
        <v>131.91249999999999</v>
      </c>
      <c r="L25" s="152">
        <v>13</v>
      </c>
      <c r="M25" s="140" t="s">
        <v>631</v>
      </c>
      <c r="N25" s="134" t="s">
        <v>622</v>
      </c>
      <c r="O25" s="140" t="s">
        <v>38</v>
      </c>
      <c r="P25" s="140"/>
      <c r="Q25" s="141" t="s">
        <v>123</v>
      </c>
      <c r="R25" s="226" t="str">
        <f t="shared" si="1"/>
        <v>125</v>
      </c>
      <c r="V25" s="61" t="str">
        <f t="shared" si="2"/>
        <v>125</v>
      </c>
      <c r="W25" s="61" t="str">
        <f t="shared" si="3"/>
        <v/>
      </c>
    </row>
    <row r="26" spans="1:23" s="97" customFormat="1" ht="16.5" customHeight="1" x14ac:dyDescent="0.4">
      <c r="A26" s="259"/>
      <c r="B26" s="304"/>
      <c r="C26" s="57"/>
      <c r="D26" s="202" t="s">
        <v>640</v>
      </c>
      <c r="E26" s="202" t="s">
        <v>630</v>
      </c>
      <c r="F26" s="202">
        <v>1.599</v>
      </c>
      <c r="G26" s="202" t="s">
        <v>44</v>
      </c>
      <c r="H26" s="202">
        <v>1260</v>
      </c>
      <c r="I26" s="305">
        <v>5</v>
      </c>
      <c r="J26" s="170">
        <v>17.600000000000001</v>
      </c>
      <c r="K26" s="223">
        <f t="shared" si="0"/>
        <v>131.91249999999999</v>
      </c>
      <c r="L26" s="152">
        <v>16</v>
      </c>
      <c r="M26" s="140" t="s">
        <v>203</v>
      </c>
      <c r="N26" s="134" t="s">
        <v>622</v>
      </c>
      <c r="O26" s="140" t="s">
        <v>38</v>
      </c>
      <c r="P26" s="140"/>
      <c r="Q26" s="141" t="s">
        <v>123</v>
      </c>
      <c r="R26" s="226" t="str">
        <f t="shared" si="1"/>
        <v>110</v>
      </c>
      <c r="V26" s="61" t="str">
        <f t="shared" si="2"/>
        <v>110</v>
      </c>
      <c r="W26" s="61" t="str">
        <f t="shared" si="3"/>
        <v/>
      </c>
    </row>
    <row r="27" spans="1:23" s="97" customFormat="1" ht="16.5" customHeight="1" x14ac:dyDescent="0.4">
      <c r="A27" s="259"/>
      <c r="B27" s="304"/>
      <c r="C27" s="57"/>
      <c r="D27" s="202" t="s">
        <v>640</v>
      </c>
      <c r="E27" s="202" t="s">
        <v>630</v>
      </c>
      <c r="F27" s="202">
        <v>1.599</v>
      </c>
      <c r="G27" s="202" t="s">
        <v>44</v>
      </c>
      <c r="H27" s="202" t="s">
        <v>632</v>
      </c>
      <c r="I27" s="305">
        <v>5</v>
      </c>
      <c r="J27" s="170">
        <v>16.600000000000001</v>
      </c>
      <c r="K27" s="223">
        <f t="shared" si="0"/>
        <v>139.85903614457828</v>
      </c>
      <c r="L27" s="152">
        <v>13</v>
      </c>
      <c r="M27" s="140" t="s">
        <v>203</v>
      </c>
      <c r="N27" s="134" t="s">
        <v>622</v>
      </c>
      <c r="O27" s="140" t="s">
        <v>38</v>
      </c>
      <c r="P27" s="140"/>
      <c r="Q27" s="141" t="s">
        <v>123</v>
      </c>
      <c r="R27" s="226" t="str">
        <f t="shared" si="1"/>
        <v>125</v>
      </c>
      <c r="V27" s="61" t="str">
        <f t="shared" si="2"/>
        <v>125</v>
      </c>
      <c r="W27" s="61" t="str">
        <f t="shared" si="3"/>
        <v/>
      </c>
    </row>
    <row r="28" spans="1:23" s="97" customFormat="1" ht="16.5" customHeight="1" x14ac:dyDescent="0.4">
      <c r="A28" s="259"/>
      <c r="B28" s="304"/>
      <c r="C28" s="57"/>
      <c r="D28" s="202" t="s">
        <v>640</v>
      </c>
      <c r="E28" s="202" t="s">
        <v>630</v>
      </c>
      <c r="F28" s="202">
        <v>1.599</v>
      </c>
      <c r="G28" s="202" t="s">
        <v>353</v>
      </c>
      <c r="H28" s="202">
        <v>1310</v>
      </c>
      <c r="I28" s="305">
        <v>5</v>
      </c>
      <c r="J28" s="170">
        <v>16.399999999999999</v>
      </c>
      <c r="K28" s="223">
        <f t="shared" si="0"/>
        <v>141.56463414634146</v>
      </c>
      <c r="L28" s="152">
        <v>13</v>
      </c>
      <c r="M28" s="140" t="s">
        <v>598</v>
      </c>
      <c r="N28" s="134" t="s">
        <v>622</v>
      </c>
      <c r="O28" s="140" t="s">
        <v>38</v>
      </c>
      <c r="P28" s="140"/>
      <c r="Q28" s="141" t="s">
        <v>123</v>
      </c>
      <c r="R28" s="226" t="str">
        <f t="shared" si="1"/>
        <v>125</v>
      </c>
      <c r="V28" s="61" t="str">
        <f t="shared" si="2"/>
        <v>125</v>
      </c>
      <c r="W28" s="61" t="str">
        <f t="shared" si="3"/>
        <v/>
      </c>
    </row>
    <row r="29" spans="1:23" s="97" customFormat="1" ht="16.5" customHeight="1" x14ac:dyDescent="0.4">
      <c r="A29" s="259"/>
      <c r="B29" s="304"/>
      <c r="C29" s="57"/>
      <c r="D29" s="202" t="s">
        <v>641</v>
      </c>
      <c r="E29" s="202" t="s">
        <v>635</v>
      </c>
      <c r="F29" s="202">
        <v>1.9950000000000001</v>
      </c>
      <c r="G29" s="202" t="s">
        <v>353</v>
      </c>
      <c r="H29" s="202" t="s">
        <v>642</v>
      </c>
      <c r="I29" s="305">
        <v>5</v>
      </c>
      <c r="J29" s="170">
        <v>17</v>
      </c>
      <c r="K29" s="223">
        <f t="shared" si="0"/>
        <v>136.56823529411761</v>
      </c>
      <c r="L29" s="152">
        <v>13</v>
      </c>
      <c r="M29" s="140" t="s">
        <v>631</v>
      </c>
      <c r="N29" s="134" t="s">
        <v>622</v>
      </c>
      <c r="O29" s="140" t="s">
        <v>38</v>
      </c>
      <c r="P29" s="140"/>
      <c r="Q29" s="141" t="s">
        <v>123</v>
      </c>
      <c r="R29" s="226" t="str">
        <f t="shared" si="1"/>
        <v>125</v>
      </c>
      <c r="V29" s="61" t="str">
        <f t="shared" si="2"/>
        <v>125</v>
      </c>
      <c r="W29" s="61" t="str">
        <f t="shared" si="3"/>
        <v/>
      </c>
    </row>
    <row r="30" spans="1:23" s="97" customFormat="1" ht="16.5" customHeight="1" x14ac:dyDescent="0.4">
      <c r="A30" s="259"/>
      <c r="B30" s="306"/>
      <c r="C30" s="143"/>
      <c r="D30" s="202" t="s">
        <v>643</v>
      </c>
      <c r="E30" s="202" t="s">
        <v>635</v>
      </c>
      <c r="F30" s="202">
        <v>1.9950000000000001</v>
      </c>
      <c r="G30" s="202" t="s">
        <v>353</v>
      </c>
      <c r="H30" s="202" t="s">
        <v>642</v>
      </c>
      <c r="I30" s="305">
        <v>5</v>
      </c>
      <c r="J30" s="170">
        <v>17</v>
      </c>
      <c r="K30" s="223">
        <f t="shared" si="0"/>
        <v>136.56823529411761</v>
      </c>
      <c r="L30" s="152">
        <v>13</v>
      </c>
      <c r="M30" s="140" t="s">
        <v>631</v>
      </c>
      <c r="N30" s="134" t="s">
        <v>622</v>
      </c>
      <c r="O30" s="140" t="s">
        <v>38</v>
      </c>
      <c r="P30" s="140"/>
      <c r="Q30" s="141" t="s">
        <v>123</v>
      </c>
      <c r="R30" s="226" t="str">
        <f t="shared" si="1"/>
        <v>125</v>
      </c>
      <c r="V30" s="61" t="str">
        <f t="shared" si="2"/>
        <v>125</v>
      </c>
      <c r="W30" s="61" t="str">
        <f t="shared" si="3"/>
        <v/>
      </c>
    </row>
    <row r="31" spans="1:23" s="97" customFormat="1" ht="16.5" customHeight="1" x14ac:dyDescent="0.4">
      <c r="A31" s="259"/>
      <c r="B31" s="304"/>
      <c r="C31" s="57" t="s">
        <v>644</v>
      </c>
      <c r="D31" s="202" t="s">
        <v>645</v>
      </c>
      <c r="E31" s="202" t="s">
        <v>635</v>
      </c>
      <c r="F31" s="202">
        <v>1.9950000000000001</v>
      </c>
      <c r="G31" s="202" t="s">
        <v>44</v>
      </c>
      <c r="H31" s="202" t="s">
        <v>646</v>
      </c>
      <c r="I31" s="305">
        <v>5</v>
      </c>
      <c r="J31" s="170">
        <v>15.2</v>
      </c>
      <c r="K31" s="223">
        <f t="shared" si="0"/>
        <v>152.74078947368417</v>
      </c>
      <c r="L31" s="152">
        <v>13</v>
      </c>
      <c r="M31" s="140" t="s">
        <v>31</v>
      </c>
      <c r="N31" s="134" t="s">
        <v>622</v>
      </c>
      <c r="O31" s="140" t="s">
        <v>38</v>
      </c>
      <c r="P31" s="140"/>
      <c r="Q31" s="141" t="s">
        <v>123</v>
      </c>
      <c r="R31" s="226" t="str">
        <f t="shared" si="1"/>
        <v>115</v>
      </c>
      <c r="V31" s="61" t="str">
        <f t="shared" si="2"/>
        <v>115</v>
      </c>
      <c r="W31" s="61" t="str">
        <f t="shared" si="3"/>
        <v/>
      </c>
    </row>
    <row r="32" spans="1:23" s="97" customFormat="1" ht="16.5" customHeight="1" x14ac:dyDescent="0.4">
      <c r="A32" s="259"/>
      <c r="B32" s="304"/>
      <c r="C32" s="57"/>
      <c r="D32" s="202" t="s">
        <v>645</v>
      </c>
      <c r="E32" s="202" t="s">
        <v>635</v>
      </c>
      <c r="F32" s="202">
        <v>1.9950000000000001</v>
      </c>
      <c r="G32" s="202" t="s">
        <v>361</v>
      </c>
      <c r="H32" s="202" t="s">
        <v>425</v>
      </c>
      <c r="I32" s="305">
        <v>5</v>
      </c>
      <c r="J32" s="170">
        <v>15</v>
      </c>
      <c r="K32" s="223">
        <f t="shared" si="0"/>
        <v>154.77733333333333</v>
      </c>
      <c r="L32" s="152">
        <v>13</v>
      </c>
      <c r="M32" s="140" t="s">
        <v>31</v>
      </c>
      <c r="N32" s="134" t="s">
        <v>622</v>
      </c>
      <c r="O32" s="140" t="s">
        <v>38</v>
      </c>
      <c r="P32" s="140"/>
      <c r="Q32" s="141" t="s">
        <v>123</v>
      </c>
      <c r="R32" s="226" t="str">
        <f t="shared" si="1"/>
        <v>115</v>
      </c>
      <c r="V32" s="61" t="str">
        <f t="shared" si="2"/>
        <v>115</v>
      </c>
      <c r="W32" s="61" t="str">
        <f t="shared" si="3"/>
        <v/>
      </c>
    </row>
    <row r="33" spans="1:23" s="97" customFormat="1" ht="16.5" customHeight="1" x14ac:dyDescent="0.4">
      <c r="A33" s="259"/>
      <c r="B33" s="304"/>
      <c r="C33" s="57"/>
      <c r="D33" s="202" t="s">
        <v>645</v>
      </c>
      <c r="E33" s="202" t="s">
        <v>635</v>
      </c>
      <c r="F33" s="202">
        <v>1.9950000000000001</v>
      </c>
      <c r="G33" s="202" t="s">
        <v>361</v>
      </c>
      <c r="H33" s="202">
        <v>1520</v>
      </c>
      <c r="I33" s="305">
        <v>5</v>
      </c>
      <c r="J33" s="170">
        <v>13.6</v>
      </c>
      <c r="K33" s="223">
        <f t="shared" si="0"/>
        <v>170.71029411764707</v>
      </c>
      <c r="L33" s="152">
        <v>10.5</v>
      </c>
      <c r="M33" s="140" t="s">
        <v>31</v>
      </c>
      <c r="N33" s="134" t="s">
        <v>622</v>
      </c>
      <c r="O33" s="140" t="s">
        <v>38</v>
      </c>
      <c r="P33" s="140"/>
      <c r="Q33" s="141" t="s">
        <v>123</v>
      </c>
      <c r="R33" s="226" t="str">
        <f t="shared" si="1"/>
        <v>125</v>
      </c>
      <c r="V33" s="61" t="str">
        <f t="shared" si="2"/>
        <v>125</v>
      </c>
      <c r="W33" s="61" t="str">
        <f t="shared" si="3"/>
        <v/>
      </c>
    </row>
    <row r="34" spans="1:23" s="97" customFormat="1" ht="16.5" customHeight="1" x14ac:dyDescent="0.4">
      <c r="A34" s="259"/>
      <c r="B34" s="304"/>
      <c r="C34" s="57"/>
      <c r="D34" s="202" t="s">
        <v>647</v>
      </c>
      <c r="E34" s="202" t="s">
        <v>648</v>
      </c>
      <c r="F34" s="202">
        <v>1.994</v>
      </c>
      <c r="G34" s="202" t="s">
        <v>361</v>
      </c>
      <c r="H34" s="202" t="s">
        <v>179</v>
      </c>
      <c r="I34" s="305">
        <v>5</v>
      </c>
      <c r="J34" s="170">
        <v>13</v>
      </c>
      <c r="K34" s="223">
        <f t="shared" si="0"/>
        <v>178.58923076923077</v>
      </c>
      <c r="L34" s="152">
        <v>13</v>
      </c>
      <c r="M34" s="140" t="s">
        <v>203</v>
      </c>
      <c r="N34" s="134" t="s">
        <v>611</v>
      </c>
      <c r="O34" s="140" t="s">
        <v>38</v>
      </c>
      <c r="P34" s="140"/>
      <c r="Q34" s="141" t="s">
        <v>123</v>
      </c>
      <c r="R34" s="226" t="str">
        <f t="shared" si="1"/>
        <v>100</v>
      </c>
      <c r="V34" s="61" t="str">
        <f t="shared" si="2"/>
        <v>100</v>
      </c>
      <c r="W34" s="61" t="str">
        <f t="shared" si="3"/>
        <v/>
      </c>
    </row>
    <row r="35" spans="1:23" s="97" customFormat="1" ht="16.5" customHeight="1" x14ac:dyDescent="0.4">
      <c r="A35" s="259"/>
      <c r="B35" s="304"/>
      <c r="C35" s="57"/>
      <c r="D35" s="202" t="s">
        <v>647</v>
      </c>
      <c r="E35" s="202" t="s">
        <v>648</v>
      </c>
      <c r="F35" s="202">
        <v>1.994</v>
      </c>
      <c r="G35" s="202" t="s">
        <v>44</v>
      </c>
      <c r="H35" s="202" t="s">
        <v>649</v>
      </c>
      <c r="I35" s="305">
        <v>5</v>
      </c>
      <c r="J35" s="170">
        <v>13</v>
      </c>
      <c r="K35" s="223">
        <f t="shared" si="0"/>
        <v>178.58923076923077</v>
      </c>
      <c r="L35" s="152">
        <v>13</v>
      </c>
      <c r="M35" s="140" t="s">
        <v>203</v>
      </c>
      <c r="N35" s="134" t="s">
        <v>611</v>
      </c>
      <c r="O35" s="140" t="s">
        <v>376</v>
      </c>
      <c r="P35" s="140"/>
      <c r="Q35" s="141" t="s">
        <v>123</v>
      </c>
      <c r="R35" s="226" t="str">
        <f t="shared" si="1"/>
        <v>100</v>
      </c>
      <c r="V35" s="61" t="str">
        <f t="shared" si="2"/>
        <v>100</v>
      </c>
      <c r="W35" s="61" t="str">
        <f t="shared" si="3"/>
        <v/>
      </c>
    </row>
    <row r="36" spans="1:23" s="97" customFormat="1" ht="16.5" customHeight="1" x14ac:dyDescent="0.4">
      <c r="A36" s="259"/>
      <c r="B36" s="304"/>
      <c r="C36" s="57"/>
      <c r="D36" s="202" t="s">
        <v>647</v>
      </c>
      <c r="E36" s="202" t="s">
        <v>648</v>
      </c>
      <c r="F36" s="202">
        <v>1.994</v>
      </c>
      <c r="G36" s="202" t="s">
        <v>361</v>
      </c>
      <c r="H36" s="202" t="s">
        <v>650</v>
      </c>
      <c r="I36" s="305">
        <v>5</v>
      </c>
      <c r="J36" s="170">
        <v>12.2</v>
      </c>
      <c r="K36" s="223">
        <f t="shared" si="0"/>
        <v>190.3</v>
      </c>
      <c r="L36" s="152">
        <v>10.5</v>
      </c>
      <c r="M36" s="140" t="s">
        <v>203</v>
      </c>
      <c r="N36" s="134" t="s">
        <v>611</v>
      </c>
      <c r="O36" s="140" t="s">
        <v>38</v>
      </c>
      <c r="P36" s="140"/>
      <c r="Q36" s="141" t="s">
        <v>123</v>
      </c>
      <c r="R36" s="226" t="str">
        <f t="shared" si="1"/>
        <v>115</v>
      </c>
      <c r="V36" s="61" t="str">
        <f t="shared" si="2"/>
        <v>115</v>
      </c>
      <c r="W36" s="61" t="str">
        <f t="shared" si="3"/>
        <v/>
      </c>
    </row>
    <row r="37" spans="1:23" s="97" customFormat="1" ht="16.5" customHeight="1" x14ac:dyDescent="0.4">
      <c r="A37" s="259"/>
      <c r="B37" s="304"/>
      <c r="C37" s="57"/>
      <c r="D37" s="202" t="s">
        <v>647</v>
      </c>
      <c r="E37" s="202" t="s">
        <v>648</v>
      </c>
      <c r="F37" s="202">
        <v>1.994</v>
      </c>
      <c r="G37" s="202" t="s">
        <v>44</v>
      </c>
      <c r="H37" s="202" t="s">
        <v>196</v>
      </c>
      <c r="I37" s="305">
        <v>5</v>
      </c>
      <c r="J37" s="170">
        <v>12.2</v>
      </c>
      <c r="K37" s="223">
        <f t="shared" si="0"/>
        <v>190.3</v>
      </c>
      <c r="L37" s="152">
        <v>10.5</v>
      </c>
      <c r="M37" s="140" t="s">
        <v>203</v>
      </c>
      <c r="N37" s="134" t="s">
        <v>611</v>
      </c>
      <c r="O37" s="140" t="s">
        <v>38</v>
      </c>
      <c r="P37" s="140"/>
      <c r="Q37" s="141" t="s">
        <v>123</v>
      </c>
      <c r="R37" s="226" t="str">
        <f t="shared" si="1"/>
        <v>115</v>
      </c>
      <c r="V37" s="61" t="str">
        <f t="shared" si="2"/>
        <v>115</v>
      </c>
      <c r="W37" s="61" t="str">
        <f t="shared" si="3"/>
        <v/>
      </c>
    </row>
    <row r="38" spans="1:23" s="97" customFormat="1" ht="16.5" customHeight="1" x14ac:dyDescent="0.4">
      <c r="A38" s="259"/>
      <c r="B38" s="304"/>
      <c r="C38" s="57"/>
      <c r="D38" s="202" t="s">
        <v>651</v>
      </c>
      <c r="E38" s="202" t="s">
        <v>652</v>
      </c>
      <c r="F38" s="202">
        <v>2.4569999999999999</v>
      </c>
      <c r="G38" s="202" t="s">
        <v>383</v>
      </c>
      <c r="H38" s="202" t="s">
        <v>182</v>
      </c>
      <c r="I38" s="305">
        <v>5</v>
      </c>
      <c r="J38" s="170">
        <v>9.8000000000000007</v>
      </c>
      <c r="K38" s="223">
        <f t="shared" si="0"/>
        <v>236.90408163265303</v>
      </c>
      <c r="L38" s="152">
        <v>13</v>
      </c>
      <c r="M38" s="140" t="s">
        <v>203</v>
      </c>
      <c r="N38" s="134" t="s">
        <v>611</v>
      </c>
      <c r="O38" s="140" t="s">
        <v>38</v>
      </c>
      <c r="P38" s="140"/>
      <c r="Q38" s="141" t="s">
        <v>34</v>
      </c>
      <c r="R38" s="226" t="str">
        <f t="shared" si="1"/>
        <v xml:space="preserve"> </v>
      </c>
      <c r="V38" s="61" t="str">
        <f t="shared" si="2"/>
        <v xml:space="preserve"> </v>
      </c>
      <c r="W38" s="61" t="str">
        <f t="shared" si="3"/>
        <v/>
      </c>
    </row>
    <row r="39" spans="1:23" s="97" customFormat="1" ht="16.5" customHeight="1" x14ac:dyDescent="0.4">
      <c r="A39" s="259"/>
      <c r="B39" s="306"/>
      <c r="C39" s="143"/>
      <c r="D39" s="202" t="s">
        <v>651</v>
      </c>
      <c r="E39" s="202" t="s">
        <v>652</v>
      </c>
      <c r="F39" s="202">
        <v>2.4569999999999999</v>
      </c>
      <c r="G39" s="202" t="s">
        <v>383</v>
      </c>
      <c r="H39" s="202" t="s">
        <v>650</v>
      </c>
      <c r="I39" s="305">
        <v>5</v>
      </c>
      <c r="J39" s="170">
        <v>9.8000000000000007</v>
      </c>
      <c r="K39" s="223">
        <f t="shared" si="0"/>
        <v>236.90408163265303</v>
      </c>
      <c r="L39" s="152">
        <v>10.5</v>
      </c>
      <c r="M39" s="140" t="s">
        <v>203</v>
      </c>
      <c r="N39" s="134" t="s">
        <v>611</v>
      </c>
      <c r="O39" s="140" t="s">
        <v>38</v>
      </c>
      <c r="P39" s="140"/>
      <c r="Q39" s="141" t="s">
        <v>34</v>
      </c>
      <c r="R39" s="226" t="str">
        <f t="shared" si="1"/>
        <v xml:space="preserve"> </v>
      </c>
      <c r="V39" s="61" t="str">
        <f t="shared" si="2"/>
        <v xml:space="preserve"> </v>
      </c>
      <c r="W39" s="61" t="str">
        <f t="shared" si="3"/>
        <v/>
      </c>
    </row>
    <row r="40" spans="1:23" s="97" customFormat="1" ht="16.5" customHeight="1" x14ac:dyDescent="0.4">
      <c r="A40" s="259"/>
      <c r="B40" s="304"/>
      <c r="C40" s="57" t="s">
        <v>653</v>
      </c>
      <c r="D40" s="202" t="s">
        <v>654</v>
      </c>
      <c r="E40" s="202" t="s">
        <v>648</v>
      </c>
      <c r="F40" s="202">
        <v>1.994</v>
      </c>
      <c r="G40" s="202" t="s">
        <v>353</v>
      </c>
      <c r="H40" s="202" t="s">
        <v>655</v>
      </c>
      <c r="I40" s="305">
        <v>7</v>
      </c>
      <c r="J40" s="170">
        <v>13.8</v>
      </c>
      <c r="K40" s="223">
        <f t="shared" si="0"/>
        <v>168.23623188405796</v>
      </c>
      <c r="L40" s="152">
        <v>10.5</v>
      </c>
      <c r="M40" s="140" t="s">
        <v>656</v>
      </c>
      <c r="N40" s="134" t="s">
        <v>657</v>
      </c>
      <c r="O40" s="140" t="s">
        <v>38</v>
      </c>
      <c r="P40" s="140"/>
      <c r="Q40" s="141" t="s">
        <v>123</v>
      </c>
      <c r="R40" s="226" t="str">
        <f t="shared" si="1"/>
        <v>125</v>
      </c>
      <c r="V40" s="61" t="str">
        <f t="shared" si="2"/>
        <v>125</v>
      </c>
      <c r="W40" s="61" t="str">
        <f t="shared" si="3"/>
        <v/>
      </c>
    </row>
    <row r="41" spans="1:23" s="97" customFormat="1" ht="16.5" customHeight="1" x14ac:dyDescent="0.4">
      <c r="A41" s="259"/>
      <c r="B41" s="306"/>
      <c r="C41" s="143"/>
      <c r="D41" s="202" t="s">
        <v>654</v>
      </c>
      <c r="E41" s="202" t="s">
        <v>648</v>
      </c>
      <c r="F41" s="202">
        <v>1.994</v>
      </c>
      <c r="G41" s="202" t="s">
        <v>383</v>
      </c>
      <c r="H41" s="202" t="s">
        <v>658</v>
      </c>
      <c r="I41" s="305">
        <v>7</v>
      </c>
      <c r="J41" s="170">
        <v>12.2</v>
      </c>
      <c r="K41" s="223">
        <f t="shared" si="0"/>
        <v>190.3</v>
      </c>
      <c r="L41" s="152">
        <v>10.5</v>
      </c>
      <c r="M41" s="140" t="s">
        <v>203</v>
      </c>
      <c r="N41" s="134" t="s">
        <v>611</v>
      </c>
      <c r="O41" s="140" t="s">
        <v>38</v>
      </c>
      <c r="P41" s="140"/>
      <c r="Q41" s="141" t="s">
        <v>123</v>
      </c>
      <c r="R41" s="226" t="str">
        <f t="shared" si="1"/>
        <v>115</v>
      </c>
      <c r="V41" s="61" t="str">
        <f t="shared" si="2"/>
        <v>115</v>
      </c>
      <c r="W41" s="61" t="str">
        <f t="shared" si="3"/>
        <v/>
      </c>
    </row>
    <row r="42" spans="1:23" s="97" customFormat="1" ht="16.5" customHeight="1" x14ac:dyDescent="0.4">
      <c r="A42" s="259"/>
      <c r="B42" s="304"/>
      <c r="C42" s="57" t="s">
        <v>659</v>
      </c>
      <c r="D42" s="202" t="s">
        <v>660</v>
      </c>
      <c r="E42" s="202" t="s">
        <v>652</v>
      </c>
      <c r="F42" s="202">
        <v>2.4569999999999999</v>
      </c>
      <c r="G42" s="202" t="s">
        <v>661</v>
      </c>
      <c r="H42" s="202" t="s">
        <v>662</v>
      </c>
      <c r="I42" s="305">
        <v>5</v>
      </c>
      <c r="J42" s="170">
        <v>11.2</v>
      </c>
      <c r="K42" s="223">
        <f t="shared" si="0"/>
        <v>207.29107142857143</v>
      </c>
      <c r="L42" s="152">
        <v>10.5</v>
      </c>
      <c r="M42" s="140" t="s">
        <v>31</v>
      </c>
      <c r="N42" s="134" t="s">
        <v>32</v>
      </c>
      <c r="O42" s="140" t="s">
        <v>38</v>
      </c>
      <c r="P42" s="140"/>
      <c r="Q42" s="141" t="s">
        <v>123</v>
      </c>
      <c r="R42" s="226" t="str">
        <f t="shared" si="1"/>
        <v>105</v>
      </c>
      <c r="V42" s="61" t="str">
        <f t="shared" si="2"/>
        <v>105</v>
      </c>
      <c r="W42" s="61" t="str">
        <f t="shared" si="3"/>
        <v/>
      </c>
    </row>
    <row r="43" spans="1:23" s="97" customFormat="1" ht="16.5" customHeight="1" x14ac:dyDescent="0.4">
      <c r="A43" s="259"/>
      <c r="B43" s="304"/>
      <c r="C43" s="57"/>
      <c r="D43" s="202" t="s">
        <v>663</v>
      </c>
      <c r="E43" s="202" t="s">
        <v>652</v>
      </c>
      <c r="F43" s="202">
        <v>2.4569999999999999</v>
      </c>
      <c r="G43" s="202" t="s">
        <v>383</v>
      </c>
      <c r="H43" s="202" t="s">
        <v>182</v>
      </c>
      <c r="I43" s="305">
        <v>5</v>
      </c>
      <c r="J43" s="170">
        <v>12</v>
      </c>
      <c r="K43" s="223">
        <f t="shared" si="0"/>
        <v>193.47166666666664</v>
      </c>
      <c r="L43" s="152">
        <v>13</v>
      </c>
      <c r="M43" s="140" t="s">
        <v>31</v>
      </c>
      <c r="N43" s="134" t="s">
        <v>32</v>
      </c>
      <c r="O43" s="140" t="s">
        <v>38</v>
      </c>
      <c r="P43" s="140"/>
      <c r="Q43" s="141" t="s">
        <v>123</v>
      </c>
      <c r="R43" s="226" t="str">
        <f t="shared" si="1"/>
        <v xml:space="preserve"> </v>
      </c>
      <c r="V43" s="61" t="str">
        <f t="shared" si="2"/>
        <v xml:space="preserve"> </v>
      </c>
      <c r="W43" s="61" t="str">
        <f t="shared" si="3"/>
        <v/>
      </c>
    </row>
    <row r="44" spans="1:23" s="97" customFormat="1" ht="16.5" customHeight="1" x14ac:dyDescent="0.4">
      <c r="A44" s="259"/>
      <c r="B44" s="304"/>
      <c r="C44" s="57"/>
      <c r="D44" s="202" t="s">
        <v>663</v>
      </c>
      <c r="E44" s="202" t="s">
        <v>652</v>
      </c>
      <c r="F44" s="202">
        <v>2.4569999999999999</v>
      </c>
      <c r="G44" s="202" t="s">
        <v>383</v>
      </c>
      <c r="H44" s="202" t="s">
        <v>184</v>
      </c>
      <c r="I44" s="305">
        <v>5</v>
      </c>
      <c r="J44" s="170">
        <v>11.2</v>
      </c>
      <c r="K44" s="223">
        <f t="shared" si="0"/>
        <v>207.29107142857143</v>
      </c>
      <c r="L44" s="152">
        <v>10.5</v>
      </c>
      <c r="M44" s="140" t="s">
        <v>31</v>
      </c>
      <c r="N44" s="134" t="s">
        <v>32</v>
      </c>
      <c r="O44" s="140" t="s">
        <v>38</v>
      </c>
      <c r="P44" s="140"/>
      <c r="Q44" s="141" t="s">
        <v>123</v>
      </c>
      <c r="R44" s="226" t="str">
        <f t="shared" si="1"/>
        <v>105</v>
      </c>
      <c r="V44" s="61" t="str">
        <f t="shared" si="2"/>
        <v>105</v>
      </c>
      <c r="W44" s="61" t="str">
        <f t="shared" si="3"/>
        <v/>
      </c>
    </row>
    <row r="45" spans="1:23" s="97" customFormat="1" ht="16.5" customHeight="1" x14ac:dyDescent="0.4">
      <c r="A45" s="259"/>
      <c r="B45" s="304"/>
      <c r="C45" s="57"/>
      <c r="D45" s="202" t="s">
        <v>664</v>
      </c>
      <c r="E45" s="202" t="s">
        <v>665</v>
      </c>
      <c r="F45" s="202">
        <v>3.629</v>
      </c>
      <c r="G45" s="202" t="s">
        <v>383</v>
      </c>
      <c r="H45" s="202" t="s">
        <v>666</v>
      </c>
      <c r="I45" s="305">
        <v>5</v>
      </c>
      <c r="J45" s="170">
        <v>10</v>
      </c>
      <c r="K45" s="223">
        <f t="shared" si="0"/>
        <v>232.166</v>
      </c>
      <c r="L45" s="152">
        <v>10.5</v>
      </c>
      <c r="M45" s="140" t="s">
        <v>31</v>
      </c>
      <c r="N45" s="134" t="s">
        <v>622</v>
      </c>
      <c r="O45" s="140" t="s">
        <v>38</v>
      </c>
      <c r="P45" s="140"/>
      <c r="Q45" s="141" t="s">
        <v>123</v>
      </c>
      <c r="R45" s="226" t="str">
        <f t="shared" si="1"/>
        <v xml:space="preserve"> </v>
      </c>
      <c r="V45" s="61" t="str">
        <f t="shared" si="2"/>
        <v xml:space="preserve"> </v>
      </c>
      <c r="W45" s="61" t="str">
        <f t="shared" si="3"/>
        <v/>
      </c>
    </row>
    <row r="46" spans="1:23" s="97" customFormat="1" ht="16.5" customHeight="1" x14ac:dyDescent="0.4">
      <c r="A46" s="259"/>
      <c r="B46" s="304"/>
      <c r="C46" s="57"/>
      <c r="D46" s="202" t="s">
        <v>667</v>
      </c>
      <c r="E46" s="202" t="s">
        <v>668</v>
      </c>
      <c r="F46" s="202">
        <v>1.998</v>
      </c>
      <c r="G46" s="202" t="s">
        <v>669</v>
      </c>
      <c r="H46" s="202" t="s">
        <v>670</v>
      </c>
      <c r="I46" s="305">
        <v>5</v>
      </c>
      <c r="J46" s="170">
        <v>13.2</v>
      </c>
      <c r="K46" s="223">
        <f t="shared" si="0"/>
        <v>175.88333333333335</v>
      </c>
      <c r="L46" s="152">
        <v>10.5</v>
      </c>
      <c r="M46" s="140" t="s">
        <v>656</v>
      </c>
      <c r="N46" s="134" t="s">
        <v>622</v>
      </c>
      <c r="O46" s="140" t="s">
        <v>38</v>
      </c>
      <c r="P46" s="140"/>
      <c r="Q46" s="141" t="s">
        <v>123</v>
      </c>
      <c r="R46" s="226" t="str">
        <f t="shared" si="1"/>
        <v>125</v>
      </c>
      <c r="V46" s="61" t="str">
        <f t="shared" si="2"/>
        <v>125</v>
      </c>
      <c r="W46" s="61" t="str">
        <f t="shared" si="3"/>
        <v/>
      </c>
    </row>
    <row r="47" spans="1:23" s="97" customFormat="1" ht="16.5" customHeight="1" x14ac:dyDescent="0.4">
      <c r="A47" s="259"/>
      <c r="B47" s="304"/>
      <c r="C47" s="57"/>
      <c r="D47" s="202" t="s">
        <v>671</v>
      </c>
      <c r="E47" s="202" t="s">
        <v>668</v>
      </c>
      <c r="F47" s="202">
        <v>1.998</v>
      </c>
      <c r="G47" s="202" t="s">
        <v>669</v>
      </c>
      <c r="H47" s="202" t="s">
        <v>672</v>
      </c>
      <c r="I47" s="305">
        <v>5</v>
      </c>
      <c r="J47" s="170">
        <v>13.2</v>
      </c>
      <c r="K47" s="223">
        <f t="shared" si="0"/>
        <v>175.88333333333335</v>
      </c>
      <c r="L47" s="152">
        <v>10.5</v>
      </c>
      <c r="M47" s="140" t="s">
        <v>656</v>
      </c>
      <c r="N47" s="134" t="s">
        <v>622</v>
      </c>
      <c r="O47" s="140" t="s">
        <v>38</v>
      </c>
      <c r="P47" s="140"/>
      <c r="Q47" s="141" t="s">
        <v>123</v>
      </c>
      <c r="R47" s="226" t="str">
        <f t="shared" si="1"/>
        <v>125</v>
      </c>
      <c r="V47" s="61" t="str">
        <f t="shared" si="2"/>
        <v>125</v>
      </c>
      <c r="W47" s="61" t="str">
        <f t="shared" si="3"/>
        <v/>
      </c>
    </row>
    <row r="48" spans="1:23" s="97" customFormat="1" ht="16.5" customHeight="1" x14ac:dyDescent="0.4">
      <c r="A48" s="259"/>
      <c r="B48" s="304"/>
      <c r="C48" s="57"/>
      <c r="D48" s="202" t="s">
        <v>673</v>
      </c>
      <c r="E48" s="202" t="s">
        <v>674</v>
      </c>
      <c r="F48" s="202">
        <v>2.4980000000000002</v>
      </c>
      <c r="G48" s="202" t="s">
        <v>669</v>
      </c>
      <c r="H48" s="202" t="s">
        <v>675</v>
      </c>
      <c r="I48" s="305">
        <v>5</v>
      </c>
      <c r="J48" s="170">
        <v>15.2</v>
      </c>
      <c r="K48" s="223">
        <f t="shared" si="0"/>
        <v>152.74078947368417</v>
      </c>
      <c r="L48" s="152">
        <v>13</v>
      </c>
      <c r="M48" s="140" t="s">
        <v>631</v>
      </c>
      <c r="N48" s="134" t="s">
        <v>622</v>
      </c>
      <c r="O48" s="140" t="s">
        <v>38</v>
      </c>
      <c r="P48" s="140"/>
      <c r="Q48" s="141" t="s">
        <v>123</v>
      </c>
      <c r="R48" s="226" t="str">
        <f t="shared" si="1"/>
        <v>115</v>
      </c>
      <c r="V48" s="61" t="str">
        <f t="shared" si="2"/>
        <v>115</v>
      </c>
      <c r="W48" s="61" t="str">
        <f t="shared" si="3"/>
        <v/>
      </c>
    </row>
    <row r="49" spans="1:23" s="97" customFormat="1" ht="16.5" customHeight="1" x14ac:dyDescent="0.4">
      <c r="A49" s="259"/>
      <c r="B49" s="304"/>
      <c r="C49" s="57"/>
      <c r="D49" s="202" t="s">
        <v>673</v>
      </c>
      <c r="E49" s="202" t="s">
        <v>674</v>
      </c>
      <c r="F49" s="202">
        <v>2.4980000000000002</v>
      </c>
      <c r="G49" s="202" t="s">
        <v>669</v>
      </c>
      <c r="H49" s="202">
        <v>1520</v>
      </c>
      <c r="I49" s="305">
        <v>5</v>
      </c>
      <c r="J49" s="170">
        <v>14.4</v>
      </c>
      <c r="K49" s="223">
        <f t="shared" si="0"/>
        <v>161.22638888888889</v>
      </c>
      <c r="L49" s="152">
        <v>10.5</v>
      </c>
      <c r="M49" s="140" t="s">
        <v>631</v>
      </c>
      <c r="N49" s="134" t="s">
        <v>622</v>
      </c>
      <c r="O49" s="140" t="s">
        <v>38</v>
      </c>
      <c r="P49" s="140"/>
      <c r="Q49" s="141" t="s">
        <v>123</v>
      </c>
      <c r="R49" s="226" t="str">
        <f t="shared" si="1"/>
        <v>125</v>
      </c>
      <c r="V49" s="61" t="str">
        <f t="shared" si="2"/>
        <v>125</v>
      </c>
      <c r="W49" s="61" t="str">
        <f t="shared" si="3"/>
        <v/>
      </c>
    </row>
    <row r="50" spans="1:23" s="97" customFormat="1" ht="16.5" customHeight="1" x14ac:dyDescent="0.4">
      <c r="A50" s="259"/>
      <c r="B50" s="304"/>
      <c r="C50" s="57"/>
      <c r="D50" s="202" t="s">
        <v>673</v>
      </c>
      <c r="E50" s="202" t="s">
        <v>674</v>
      </c>
      <c r="F50" s="202">
        <v>2.4980000000000002</v>
      </c>
      <c r="G50" s="202" t="s">
        <v>669</v>
      </c>
      <c r="H50" s="202" t="s">
        <v>676</v>
      </c>
      <c r="I50" s="305">
        <v>5</v>
      </c>
      <c r="J50" s="170">
        <v>14</v>
      </c>
      <c r="K50" s="223">
        <f t="shared" si="0"/>
        <v>165.83285714285714</v>
      </c>
      <c r="L50" s="152">
        <v>13</v>
      </c>
      <c r="M50" s="140" t="s">
        <v>656</v>
      </c>
      <c r="N50" s="134" t="s">
        <v>622</v>
      </c>
      <c r="O50" s="140" t="s">
        <v>38</v>
      </c>
      <c r="P50" s="140"/>
      <c r="Q50" s="141" t="s">
        <v>123</v>
      </c>
      <c r="R50" s="226" t="str">
        <f t="shared" si="1"/>
        <v>105</v>
      </c>
      <c r="V50" s="61" t="str">
        <f t="shared" si="2"/>
        <v>105</v>
      </c>
      <c r="W50" s="61" t="str">
        <f t="shared" si="3"/>
        <v/>
      </c>
    </row>
    <row r="51" spans="1:23" s="97" customFormat="1" ht="16.5" customHeight="1" x14ac:dyDescent="0.4">
      <c r="A51" s="259"/>
      <c r="B51" s="304"/>
      <c r="C51" s="57"/>
      <c r="D51" s="202" t="s">
        <v>673</v>
      </c>
      <c r="E51" s="202" t="s">
        <v>674</v>
      </c>
      <c r="F51" s="202">
        <v>2.4980000000000002</v>
      </c>
      <c r="G51" s="202" t="s">
        <v>669</v>
      </c>
      <c r="H51" s="202" t="s">
        <v>677</v>
      </c>
      <c r="I51" s="305">
        <v>5</v>
      </c>
      <c r="J51" s="170">
        <v>13.8</v>
      </c>
      <c r="K51" s="223">
        <f t="shared" si="0"/>
        <v>168.23623188405796</v>
      </c>
      <c r="L51" s="152">
        <v>13</v>
      </c>
      <c r="M51" s="140" t="s">
        <v>631</v>
      </c>
      <c r="N51" s="134" t="s">
        <v>622</v>
      </c>
      <c r="O51" s="140" t="s">
        <v>38</v>
      </c>
      <c r="P51" s="140"/>
      <c r="Q51" s="141" t="s">
        <v>123</v>
      </c>
      <c r="R51" s="226" t="str">
        <f t="shared" si="1"/>
        <v>105</v>
      </c>
      <c r="V51" s="61" t="str">
        <f t="shared" si="2"/>
        <v>105</v>
      </c>
      <c r="W51" s="61" t="str">
        <f t="shared" si="3"/>
        <v/>
      </c>
    </row>
    <row r="52" spans="1:23" s="97" customFormat="1" ht="16.5" customHeight="1" x14ac:dyDescent="0.4">
      <c r="A52" s="259"/>
      <c r="B52" s="304"/>
      <c r="C52" s="57"/>
      <c r="D52" s="202" t="s">
        <v>673</v>
      </c>
      <c r="E52" s="202" t="s">
        <v>674</v>
      </c>
      <c r="F52" s="202">
        <v>2.4980000000000002</v>
      </c>
      <c r="G52" s="202" t="s">
        <v>669</v>
      </c>
      <c r="H52" s="202" t="s">
        <v>196</v>
      </c>
      <c r="I52" s="305">
        <v>5</v>
      </c>
      <c r="J52" s="170">
        <v>13.2</v>
      </c>
      <c r="K52" s="223">
        <f t="shared" si="0"/>
        <v>175.88333333333335</v>
      </c>
      <c r="L52" s="152">
        <v>10.5</v>
      </c>
      <c r="M52" s="140" t="s">
        <v>631</v>
      </c>
      <c r="N52" s="134" t="s">
        <v>622</v>
      </c>
      <c r="O52" s="140" t="s">
        <v>38</v>
      </c>
      <c r="P52" s="140"/>
      <c r="Q52" s="141" t="s">
        <v>123</v>
      </c>
      <c r="R52" s="226" t="str">
        <f t="shared" si="1"/>
        <v>125</v>
      </c>
      <c r="V52" s="61" t="str">
        <f t="shared" si="2"/>
        <v>125</v>
      </c>
      <c r="W52" s="61" t="str">
        <f t="shared" si="3"/>
        <v/>
      </c>
    </row>
    <row r="53" spans="1:23" s="97" customFormat="1" ht="16.5" customHeight="1" x14ac:dyDescent="0.4">
      <c r="A53" s="259"/>
      <c r="B53" s="304"/>
      <c r="C53" s="57"/>
      <c r="D53" s="202" t="s">
        <v>678</v>
      </c>
      <c r="E53" s="202" t="s">
        <v>674</v>
      </c>
      <c r="F53" s="202">
        <v>2.4980000000000002</v>
      </c>
      <c r="G53" s="202" t="s">
        <v>669</v>
      </c>
      <c r="H53" s="202" t="s">
        <v>679</v>
      </c>
      <c r="I53" s="305">
        <v>5</v>
      </c>
      <c r="J53" s="170">
        <v>15.2</v>
      </c>
      <c r="K53" s="223">
        <f t="shared" si="0"/>
        <v>152.74078947368417</v>
      </c>
      <c r="L53" s="152">
        <v>13</v>
      </c>
      <c r="M53" s="140" t="s">
        <v>631</v>
      </c>
      <c r="N53" s="134" t="s">
        <v>622</v>
      </c>
      <c r="O53" s="140" t="s">
        <v>38</v>
      </c>
      <c r="P53" s="140"/>
      <c r="Q53" s="141" t="s">
        <v>123</v>
      </c>
      <c r="R53" s="226" t="str">
        <f t="shared" si="1"/>
        <v>115</v>
      </c>
      <c r="V53" s="61" t="str">
        <f t="shared" si="2"/>
        <v>115</v>
      </c>
      <c r="W53" s="61" t="str">
        <f t="shared" si="3"/>
        <v/>
      </c>
    </row>
    <row r="54" spans="1:23" s="97" customFormat="1" ht="16.5" customHeight="1" x14ac:dyDescent="0.4">
      <c r="A54" s="259"/>
      <c r="B54" s="304"/>
      <c r="C54" s="57"/>
      <c r="D54" s="202" t="s">
        <v>678</v>
      </c>
      <c r="E54" s="202" t="s">
        <v>674</v>
      </c>
      <c r="F54" s="202">
        <v>2.4980000000000002</v>
      </c>
      <c r="G54" s="202" t="s">
        <v>669</v>
      </c>
      <c r="H54" s="202" t="s">
        <v>680</v>
      </c>
      <c r="I54" s="305">
        <v>5</v>
      </c>
      <c r="J54" s="170">
        <v>14.4</v>
      </c>
      <c r="K54" s="223">
        <f t="shared" si="0"/>
        <v>161.22638888888889</v>
      </c>
      <c r="L54" s="152">
        <v>10.5</v>
      </c>
      <c r="M54" s="140" t="s">
        <v>631</v>
      </c>
      <c r="N54" s="134" t="s">
        <v>622</v>
      </c>
      <c r="O54" s="140" t="s">
        <v>38</v>
      </c>
      <c r="P54" s="140"/>
      <c r="Q54" s="141" t="s">
        <v>123</v>
      </c>
      <c r="R54" s="226" t="str">
        <f t="shared" si="1"/>
        <v>125</v>
      </c>
      <c r="V54" s="61" t="str">
        <f t="shared" si="2"/>
        <v>125</v>
      </c>
      <c r="W54" s="61" t="str">
        <f t="shared" si="3"/>
        <v/>
      </c>
    </row>
    <row r="55" spans="1:23" s="97" customFormat="1" ht="16.5" customHeight="1" x14ac:dyDescent="0.4">
      <c r="A55" s="259"/>
      <c r="B55" s="304"/>
      <c r="C55" s="57"/>
      <c r="D55" s="202" t="s">
        <v>678</v>
      </c>
      <c r="E55" s="202" t="s">
        <v>674</v>
      </c>
      <c r="F55" s="202">
        <v>2.4980000000000002</v>
      </c>
      <c r="G55" s="202" t="s">
        <v>669</v>
      </c>
      <c r="H55" s="202">
        <v>1510</v>
      </c>
      <c r="I55" s="305">
        <v>5</v>
      </c>
      <c r="J55" s="170">
        <v>14</v>
      </c>
      <c r="K55" s="223">
        <f t="shared" si="0"/>
        <v>165.83285714285714</v>
      </c>
      <c r="L55" s="152">
        <v>13</v>
      </c>
      <c r="M55" s="140" t="s">
        <v>656</v>
      </c>
      <c r="N55" s="134" t="s">
        <v>622</v>
      </c>
      <c r="O55" s="140" t="s">
        <v>38</v>
      </c>
      <c r="P55" s="140"/>
      <c r="Q55" s="141" t="s">
        <v>123</v>
      </c>
      <c r="R55" s="226" t="str">
        <f t="shared" si="1"/>
        <v>105</v>
      </c>
      <c r="V55" s="61" t="str">
        <f t="shared" si="2"/>
        <v>105</v>
      </c>
      <c r="W55" s="61" t="str">
        <f t="shared" si="3"/>
        <v/>
      </c>
    </row>
    <row r="56" spans="1:23" s="97" customFormat="1" ht="16.5" customHeight="1" x14ac:dyDescent="0.4">
      <c r="A56" s="259"/>
      <c r="B56" s="304"/>
      <c r="C56" s="57"/>
      <c r="D56" s="202" t="s">
        <v>678</v>
      </c>
      <c r="E56" s="202" t="s">
        <v>674</v>
      </c>
      <c r="F56" s="202">
        <v>2.4980000000000002</v>
      </c>
      <c r="G56" s="202" t="s">
        <v>669</v>
      </c>
      <c r="H56" s="202" t="s">
        <v>196</v>
      </c>
      <c r="I56" s="305">
        <v>5</v>
      </c>
      <c r="J56" s="170">
        <v>13.2</v>
      </c>
      <c r="K56" s="223">
        <f t="shared" si="0"/>
        <v>175.88333333333335</v>
      </c>
      <c r="L56" s="152">
        <v>10.5</v>
      </c>
      <c r="M56" s="140" t="s">
        <v>656</v>
      </c>
      <c r="N56" s="134" t="s">
        <v>622</v>
      </c>
      <c r="O56" s="140" t="s">
        <v>38</v>
      </c>
      <c r="P56" s="140"/>
      <c r="Q56" s="141" t="s">
        <v>123</v>
      </c>
      <c r="R56" s="226" t="str">
        <f t="shared" si="1"/>
        <v>125</v>
      </c>
      <c r="V56" s="61" t="str">
        <f t="shared" si="2"/>
        <v>125</v>
      </c>
      <c r="W56" s="61" t="str">
        <f t="shared" si="3"/>
        <v/>
      </c>
    </row>
    <row r="57" spans="1:23" s="97" customFormat="1" ht="16.5" customHeight="1" x14ac:dyDescent="0.4">
      <c r="A57" s="293"/>
      <c r="B57" s="306"/>
      <c r="C57" s="143"/>
      <c r="D57" s="202" t="s">
        <v>678</v>
      </c>
      <c r="E57" s="202" t="s">
        <v>674</v>
      </c>
      <c r="F57" s="202">
        <v>2.4980000000000002</v>
      </c>
      <c r="G57" s="202" t="s">
        <v>669</v>
      </c>
      <c r="H57" s="202" t="s">
        <v>681</v>
      </c>
      <c r="I57" s="305">
        <v>5</v>
      </c>
      <c r="J57" s="170">
        <v>13.2</v>
      </c>
      <c r="K57" s="223">
        <f t="shared" si="0"/>
        <v>175.88333333333335</v>
      </c>
      <c r="L57" s="152">
        <v>10.5</v>
      </c>
      <c r="M57" s="140" t="s">
        <v>631</v>
      </c>
      <c r="N57" s="134" t="s">
        <v>622</v>
      </c>
      <c r="O57" s="140" t="s">
        <v>38</v>
      </c>
      <c r="P57" s="140"/>
      <c r="Q57" s="141" t="s">
        <v>123</v>
      </c>
      <c r="R57" s="226" t="str">
        <f t="shared" si="1"/>
        <v>125</v>
      </c>
      <c r="V57" s="61" t="str">
        <f t="shared" si="2"/>
        <v>125</v>
      </c>
      <c r="W57" s="61" t="str">
        <f t="shared" si="3"/>
        <v/>
      </c>
    </row>
    <row r="58" spans="1:23" x14ac:dyDescent="0.5">
      <c r="B58" s="171" t="s">
        <v>682</v>
      </c>
      <c r="I58" s="307"/>
    </row>
    <row r="61" spans="1:23" x14ac:dyDescent="0.5">
      <c r="O61" s="308"/>
    </row>
    <row r="67" spans="11:24" x14ac:dyDescent="0.5">
      <c r="X67" s="21"/>
    </row>
    <row r="68" spans="11:24" x14ac:dyDescent="0.5">
      <c r="X68" s="21"/>
    </row>
    <row r="70" spans="11:24" x14ac:dyDescent="0.5">
      <c r="K70" s="2"/>
    </row>
    <row r="71" spans="11:24" x14ac:dyDescent="0.5">
      <c r="K71" s="2"/>
    </row>
  </sheetData>
  <mergeCells count="22">
    <mergeCell ref="H4:H8"/>
    <mergeCell ref="D6:D8"/>
    <mergeCell ref="O6:O8"/>
    <mergeCell ref="E6:E8"/>
    <mergeCell ref="F6:F8"/>
    <mergeCell ref="P6:P8"/>
    <mergeCell ref="V7:W7"/>
    <mergeCell ref="I4:I8"/>
    <mergeCell ref="J4:L4"/>
    <mergeCell ref="M4:M8"/>
    <mergeCell ref="N4:P4"/>
    <mergeCell ref="R4:R8"/>
    <mergeCell ref="L5:L8"/>
    <mergeCell ref="N5:P5"/>
    <mergeCell ref="N6:N8"/>
    <mergeCell ref="J5:J8"/>
    <mergeCell ref="K5:K8"/>
    <mergeCell ref="A4:A8"/>
    <mergeCell ref="B4:C8"/>
    <mergeCell ref="D4:D5"/>
    <mergeCell ref="E4:F5"/>
    <mergeCell ref="G4:G8"/>
  </mergeCells>
  <phoneticPr fontId="2"/>
  <printOptions horizontalCentered="1"/>
  <pageMargins left="0.7" right="0.7" top="0.75" bottom="0.75" header="0.3" footer="0.3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5"/>
  <sheetViews>
    <sheetView view="pageBreakPreview" zoomScale="85" zoomScaleNormal="100" zoomScaleSheetLayoutView="85" workbookViewId="0">
      <selection activeCell="A9" sqref="A9:R14"/>
    </sheetView>
  </sheetViews>
  <sheetFormatPr defaultColWidth="9" defaultRowHeight="10.5" x14ac:dyDescent="0.5"/>
  <cols>
    <col min="1" max="1" width="8.7265625" style="2" customWidth="1"/>
    <col min="2" max="2" width="1.86328125" style="2" customWidth="1"/>
    <col min="3" max="3" width="12.5" style="2" customWidth="1"/>
    <col min="4" max="4" width="9.2265625" style="2" bestFit="1" customWidth="1"/>
    <col min="5" max="5" width="5.1328125" style="2" customWidth="1"/>
    <col min="6" max="6" width="7.6328125" style="2" customWidth="1"/>
    <col min="7" max="7" width="8.2265625" style="2" bestFit="1" customWidth="1"/>
    <col min="8" max="8" width="9" style="2"/>
    <col min="9" max="9" width="7.1328125" style="2" customWidth="1"/>
    <col min="10" max="10" width="6.86328125" style="2" customWidth="1"/>
    <col min="11" max="11" width="8.86328125" style="3" bestFit="1" customWidth="1"/>
    <col min="12" max="12" width="7.1328125" style="2" customWidth="1"/>
    <col min="13" max="13" width="6.2265625" style="2" bestFit="1" customWidth="1"/>
    <col min="14" max="14" width="7.1328125" style="2" bestFit="1" customWidth="1"/>
    <col min="15" max="15" width="4.2265625" style="2" customWidth="1"/>
    <col min="16" max="16" width="5.86328125" style="2" customWidth="1"/>
    <col min="17" max="17" width="7.5" style="2" customWidth="1"/>
    <col min="18" max="16384" width="9" style="2"/>
  </cols>
  <sheetData>
    <row r="1" spans="1:18" ht="21.75" customHeight="1" x14ac:dyDescent="0.7">
      <c r="A1" s="1"/>
      <c r="B1" s="1"/>
      <c r="Q1" s="4"/>
      <c r="R1" s="5"/>
    </row>
    <row r="2" spans="1:18" ht="15.25" x14ac:dyDescent="0.65">
      <c r="E2" s="6"/>
      <c r="I2" s="7" t="s">
        <v>0</v>
      </c>
      <c r="J2" s="7"/>
      <c r="K2" s="8"/>
      <c r="L2" s="7"/>
      <c r="M2" s="7"/>
      <c r="N2" s="7"/>
      <c r="O2" s="9" t="s">
        <v>1</v>
      </c>
      <c r="P2" s="10"/>
      <c r="Q2" s="10"/>
      <c r="R2" s="10"/>
    </row>
    <row r="3" spans="1:18" ht="23.25" customHeight="1" x14ac:dyDescent="0.7">
      <c r="A3" s="11" t="s">
        <v>2</v>
      </c>
      <c r="B3" s="12"/>
      <c r="I3" s="7"/>
      <c r="J3" s="13"/>
      <c r="K3" s="14"/>
      <c r="L3" s="13"/>
      <c r="R3" s="15" t="s">
        <v>3</v>
      </c>
    </row>
    <row r="4" spans="1:18" ht="14.25" customHeight="1" thickBot="1" x14ac:dyDescent="0.65">
      <c r="A4" s="382" t="s">
        <v>4</v>
      </c>
      <c r="B4" s="383" t="s">
        <v>5</v>
      </c>
      <c r="C4" s="384"/>
      <c r="D4" s="389"/>
      <c r="E4" s="383" t="s">
        <v>6</v>
      </c>
      <c r="F4" s="391"/>
      <c r="G4" s="379" t="s">
        <v>7</v>
      </c>
      <c r="H4" s="379" t="s">
        <v>8</v>
      </c>
      <c r="I4" s="393" t="s">
        <v>9</v>
      </c>
      <c r="J4" s="394" t="s">
        <v>10</v>
      </c>
      <c r="K4" s="395"/>
      <c r="L4" s="389"/>
      <c r="M4" s="379" t="s">
        <v>11</v>
      </c>
      <c r="N4" s="398"/>
      <c r="O4" s="399"/>
      <c r="P4" s="400"/>
      <c r="Q4" s="16"/>
      <c r="R4" s="401" t="s">
        <v>12</v>
      </c>
    </row>
    <row r="5" spans="1:18" ht="11.25" customHeight="1" x14ac:dyDescent="0.5">
      <c r="A5" s="380"/>
      <c r="B5" s="385"/>
      <c r="C5" s="386"/>
      <c r="D5" s="390"/>
      <c r="E5" s="387"/>
      <c r="F5" s="392"/>
      <c r="G5" s="380"/>
      <c r="H5" s="380"/>
      <c r="I5" s="385"/>
      <c r="J5" s="404" t="s">
        <v>13</v>
      </c>
      <c r="K5" s="407" t="s">
        <v>14</v>
      </c>
      <c r="L5" s="410" t="s">
        <v>15</v>
      </c>
      <c r="M5" s="396"/>
      <c r="N5" s="411" t="s">
        <v>16</v>
      </c>
      <c r="O5" s="412"/>
      <c r="P5" s="413"/>
      <c r="Q5" s="20" t="s">
        <v>17</v>
      </c>
      <c r="R5" s="402"/>
    </row>
    <row r="6" spans="1:18" ht="14.25" customHeight="1" x14ac:dyDescent="0.5">
      <c r="A6" s="380"/>
      <c r="B6" s="385"/>
      <c r="C6" s="386"/>
      <c r="D6" s="382" t="s">
        <v>18</v>
      </c>
      <c r="E6" s="382" t="s">
        <v>18</v>
      </c>
      <c r="F6" s="379" t="s">
        <v>19</v>
      </c>
      <c r="G6" s="380"/>
      <c r="H6" s="380"/>
      <c r="I6" s="385"/>
      <c r="J6" s="405"/>
      <c r="K6" s="408"/>
      <c r="L6" s="405"/>
      <c r="M6" s="396"/>
      <c r="N6" s="379" t="s">
        <v>20</v>
      </c>
      <c r="O6" s="379" t="s">
        <v>21</v>
      </c>
      <c r="P6" s="382" t="s">
        <v>22</v>
      </c>
      <c r="Q6" s="21" t="s">
        <v>23</v>
      </c>
      <c r="R6" s="402"/>
    </row>
    <row r="7" spans="1:18" x14ac:dyDescent="0.5">
      <c r="A7" s="380"/>
      <c r="B7" s="385"/>
      <c r="C7" s="386"/>
      <c r="D7" s="380"/>
      <c r="E7" s="380"/>
      <c r="F7" s="380"/>
      <c r="G7" s="380"/>
      <c r="H7" s="380"/>
      <c r="I7" s="385"/>
      <c r="J7" s="405"/>
      <c r="K7" s="408"/>
      <c r="L7" s="405"/>
      <c r="M7" s="396"/>
      <c r="N7" s="396"/>
      <c r="O7" s="380"/>
      <c r="P7" s="380"/>
      <c r="Q7" s="21" t="s">
        <v>24</v>
      </c>
      <c r="R7" s="402"/>
    </row>
    <row r="8" spans="1:18" x14ac:dyDescent="0.5">
      <c r="A8" s="381"/>
      <c r="B8" s="387"/>
      <c r="C8" s="388"/>
      <c r="D8" s="381"/>
      <c r="E8" s="381"/>
      <c r="F8" s="381"/>
      <c r="G8" s="381"/>
      <c r="H8" s="381"/>
      <c r="I8" s="387"/>
      <c r="J8" s="406"/>
      <c r="K8" s="409"/>
      <c r="L8" s="406"/>
      <c r="M8" s="397"/>
      <c r="N8" s="397"/>
      <c r="O8" s="381"/>
      <c r="P8" s="381"/>
      <c r="Q8" s="23" t="s">
        <v>25</v>
      </c>
      <c r="R8" s="403"/>
    </row>
    <row r="9" spans="1:18" ht="23.25" customHeight="1" x14ac:dyDescent="0.5">
      <c r="A9" s="25" t="s">
        <v>26</v>
      </c>
      <c r="B9" s="26"/>
      <c r="C9" s="27" t="s">
        <v>27</v>
      </c>
      <c r="D9" s="28" t="s">
        <v>28</v>
      </c>
      <c r="E9" s="28" t="s">
        <v>29</v>
      </c>
      <c r="F9" s="29">
        <v>1.2969999999999999</v>
      </c>
      <c r="G9" s="30" t="s">
        <v>30</v>
      </c>
      <c r="H9" s="28">
        <v>1060</v>
      </c>
      <c r="I9" s="31">
        <v>5</v>
      </c>
      <c r="J9" s="32">
        <v>16.399999999999999</v>
      </c>
      <c r="K9" s="33">
        <f t="shared" ref="K9:K14" si="0">IF(J9&gt;0,1/J9*34.6*67.1,"")</f>
        <v>141.56463414634146</v>
      </c>
      <c r="L9" s="34">
        <v>16</v>
      </c>
      <c r="M9" s="28" t="s">
        <v>31</v>
      </c>
      <c r="N9" s="30" t="s">
        <v>32</v>
      </c>
      <c r="O9" s="28" t="s">
        <v>33</v>
      </c>
      <c r="P9" s="30"/>
      <c r="Q9" s="35" t="s">
        <v>34</v>
      </c>
      <c r="R9" s="36" t="s">
        <v>45</v>
      </c>
    </row>
    <row r="10" spans="1:18" ht="23.25" customHeight="1" x14ac:dyDescent="0.5">
      <c r="A10" s="37"/>
      <c r="B10" s="26"/>
      <c r="C10" s="38"/>
      <c r="D10" s="39" t="s">
        <v>35</v>
      </c>
      <c r="E10" s="39" t="s">
        <v>36</v>
      </c>
      <c r="F10" s="39">
        <v>1.4950000000000001</v>
      </c>
      <c r="G10" s="40" t="s">
        <v>30</v>
      </c>
      <c r="H10" s="39">
        <v>1070</v>
      </c>
      <c r="I10" s="41">
        <v>5</v>
      </c>
      <c r="J10" s="42">
        <v>16</v>
      </c>
      <c r="K10" s="43">
        <f t="shared" si="0"/>
        <v>145.10374999999999</v>
      </c>
      <c r="L10" s="44">
        <v>16</v>
      </c>
      <c r="M10" s="39" t="s">
        <v>31</v>
      </c>
      <c r="N10" s="39" t="s">
        <v>32</v>
      </c>
      <c r="O10" s="39" t="s">
        <v>33</v>
      </c>
      <c r="P10" s="39"/>
      <c r="Q10" s="45" t="s">
        <v>34</v>
      </c>
      <c r="R10" s="36" t="s">
        <v>45</v>
      </c>
    </row>
    <row r="11" spans="1:18" ht="23.25" customHeight="1" x14ac:dyDescent="0.5">
      <c r="A11" s="37"/>
      <c r="B11" s="46"/>
      <c r="C11" s="47"/>
      <c r="D11" s="39" t="s">
        <v>37</v>
      </c>
      <c r="E11" s="39" t="s">
        <v>29</v>
      </c>
      <c r="F11" s="39">
        <v>1.2969999999999999</v>
      </c>
      <c r="G11" s="40" t="s">
        <v>30</v>
      </c>
      <c r="H11" s="39">
        <v>1120</v>
      </c>
      <c r="I11" s="41">
        <v>5</v>
      </c>
      <c r="J11" s="42">
        <v>15.2</v>
      </c>
      <c r="K11" s="43">
        <f t="shared" si="0"/>
        <v>152.74078947368417</v>
      </c>
      <c r="L11" s="44">
        <v>16</v>
      </c>
      <c r="M11" s="39" t="s">
        <v>31</v>
      </c>
      <c r="N11" s="39" t="s">
        <v>32</v>
      </c>
      <c r="O11" s="39" t="s">
        <v>38</v>
      </c>
      <c r="P11" s="39"/>
      <c r="Q11" s="45" t="s">
        <v>34</v>
      </c>
      <c r="R11" s="36" t="s">
        <v>46</v>
      </c>
    </row>
    <row r="12" spans="1:18" ht="23.25" customHeight="1" x14ac:dyDescent="0.5">
      <c r="A12" s="37"/>
      <c r="B12" s="26"/>
      <c r="C12" s="27" t="s">
        <v>39</v>
      </c>
      <c r="D12" s="28" t="s">
        <v>40</v>
      </c>
      <c r="E12" s="28" t="s">
        <v>36</v>
      </c>
      <c r="F12" s="28">
        <v>1.4950000000000001</v>
      </c>
      <c r="G12" s="30" t="s">
        <v>41</v>
      </c>
      <c r="H12" s="28">
        <v>1160</v>
      </c>
      <c r="I12" s="31">
        <v>5</v>
      </c>
      <c r="J12" s="32">
        <v>15.4</v>
      </c>
      <c r="K12" s="33">
        <f t="shared" si="0"/>
        <v>150.75714285714284</v>
      </c>
      <c r="L12" s="34">
        <v>16</v>
      </c>
      <c r="M12" s="28" t="s">
        <v>31</v>
      </c>
      <c r="N12" s="28" t="s">
        <v>32</v>
      </c>
      <c r="O12" s="28" t="s">
        <v>42</v>
      </c>
      <c r="P12" s="28"/>
      <c r="Q12" s="48"/>
      <c r="R12" s="36" t="s">
        <v>46</v>
      </c>
    </row>
    <row r="13" spans="1:18" ht="23.25" customHeight="1" x14ac:dyDescent="0.5">
      <c r="A13" s="37"/>
      <c r="B13" s="26"/>
      <c r="C13" s="38"/>
      <c r="D13" s="39" t="s">
        <v>43</v>
      </c>
      <c r="E13" s="39" t="s">
        <v>36</v>
      </c>
      <c r="F13" s="39">
        <v>1.4950000000000001</v>
      </c>
      <c r="G13" s="40" t="s">
        <v>44</v>
      </c>
      <c r="H13" s="39">
        <v>1190</v>
      </c>
      <c r="I13" s="41">
        <v>5</v>
      </c>
      <c r="J13" s="42">
        <v>15.4</v>
      </c>
      <c r="K13" s="43">
        <f t="shared" si="0"/>
        <v>150.75714285714284</v>
      </c>
      <c r="L13" s="44">
        <v>16</v>
      </c>
      <c r="M13" s="39" t="s">
        <v>31</v>
      </c>
      <c r="N13" s="39" t="s">
        <v>32</v>
      </c>
      <c r="O13" s="39" t="s">
        <v>38</v>
      </c>
      <c r="P13" s="39"/>
      <c r="Q13" s="49"/>
      <c r="R13" s="36" t="s">
        <v>46</v>
      </c>
    </row>
    <row r="14" spans="1:18" ht="23.25" customHeight="1" thickBot="1" x14ac:dyDescent="0.65">
      <c r="A14" s="50"/>
      <c r="B14" s="46"/>
      <c r="C14" s="47"/>
      <c r="D14" s="39" t="s">
        <v>43</v>
      </c>
      <c r="E14" s="39" t="s">
        <v>36</v>
      </c>
      <c r="F14" s="39">
        <v>1.4950000000000001</v>
      </c>
      <c r="G14" s="40" t="s">
        <v>41</v>
      </c>
      <c r="H14" s="39">
        <v>1200</v>
      </c>
      <c r="I14" s="51">
        <v>5</v>
      </c>
      <c r="J14" s="52">
        <v>14.8</v>
      </c>
      <c r="K14" s="53">
        <f t="shared" si="0"/>
        <v>156.86891891891889</v>
      </c>
      <c r="L14" s="44">
        <v>16</v>
      </c>
      <c r="M14" s="39" t="s">
        <v>31</v>
      </c>
      <c r="N14" s="39" t="s">
        <v>32</v>
      </c>
      <c r="O14" s="39" t="s">
        <v>38</v>
      </c>
      <c r="P14" s="39"/>
      <c r="Q14" s="49"/>
      <c r="R14" s="36" t="s">
        <v>46</v>
      </c>
    </row>
    <row r="15" spans="1:18" x14ac:dyDescent="0.5">
      <c r="K15" s="2"/>
    </row>
  </sheetData>
  <mergeCells count="21">
    <mergeCell ref="F6:F8"/>
    <mergeCell ref="O6:O8"/>
    <mergeCell ref="P6:P8"/>
    <mergeCell ref="A4:A8"/>
    <mergeCell ref="B4:C8"/>
    <mergeCell ref="D4:D5"/>
    <mergeCell ref="E4:F5"/>
    <mergeCell ref="G4:G8"/>
    <mergeCell ref="H4:H8"/>
    <mergeCell ref="D6:D8"/>
    <mergeCell ref="E6:E8"/>
    <mergeCell ref="I4:I8"/>
    <mergeCell ref="J4:L4"/>
    <mergeCell ref="M4:M8"/>
    <mergeCell ref="N4:P4"/>
    <mergeCell ref="R4:R8"/>
    <mergeCell ref="J5:J8"/>
    <mergeCell ref="K5:K8"/>
    <mergeCell ref="L5:L8"/>
    <mergeCell ref="N5:P5"/>
    <mergeCell ref="N6:N8"/>
  </mergeCells>
  <phoneticPr fontId="2"/>
  <printOptions horizontalCentered="1"/>
  <pageMargins left="0.7" right="0.7" top="0.75" bottom="0.75" header="0.3" footer="0.3"/>
  <pageSetup paperSize="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221"/>
  <sheetViews>
    <sheetView view="pageBreakPreview" zoomScaleNormal="85" zoomScaleSheetLayoutView="100" workbookViewId="0">
      <pane ySplit="8" topLeftCell="A9" activePane="bottomLeft" state="frozen"/>
      <selection activeCell="O132" sqref="O132"/>
      <selection pane="bottomLeft" activeCell="A9" sqref="A9:U81"/>
    </sheetView>
  </sheetViews>
  <sheetFormatPr defaultColWidth="9" defaultRowHeight="13.25" x14ac:dyDescent="0.45"/>
  <cols>
    <col min="1" max="1" width="5.5" style="95" customWidth="1"/>
    <col min="2" max="2" width="1.86328125" style="95" customWidth="1"/>
    <col min="3" max="3" width="11.5" style="95" customWidth="1"/>
    <col min="4" max="4" width="1.2265625" style="95" customWidth="1"/>
    <col min="5" max="5" width="10.86328125" style="376" customWidth="1"/>
    <col min="6" max="6" width="8" style="95" customWidth="1"/>
    <col min="7" max="7" width="7.6328125" style="95" customWidth="1"/>
    <col min="8" max="8" width="8.1328125" style="95" customWidth="1"/>
    <col min="9" max="9" width="9.1328125" style="95" bestFit="1" customWidth="1"/>
    <col min="10" max="10" width="8.86328125" style="95" customWidth="1"/>
    <col min="11" max="11" width="7.1328125" style="95" customWidth="1"/>
    <col min="12" max="12" width="7.86328125" style="95" customWidth="1"/>
    <col min="13" max="14" width="6.6328125" style="95" customWidth="1"/>
    <col min="15" max="15" width="5.1328125" style="95" customWidth="1"/>
    <col min="16" max="16" width="4.36328125" style="95" customWidth="1"/>
    <col min="17" max="17" width="12.86328125" style="95" customWidth="1"/>
    <col min="18" max="18" width="9.2265625" style="95" customWidth="1"/>
    <col min="19" max="20" width="9.2265625" style="95" hidden="1" customWidth="1"/>
    <col min="21" max="21" width="10.1328125" style="180" customWidth="1"/>
    <col min="22" max="22" width="11.7265625" style="95" customWidth="1"/>
    <col min="23" max="23" width="10.5" style="95" bestFit="1" customWidth="1"/>
    <col min="24" max="16384" width="9" style="95"/>
  </cols>
  <sheetData>
    <row r="1" spans="1:22" ht="14.5" x14ac:dyDescent="0.5">
      <c r="A1" s="96"/>
      <c r="B1" s="96"/>
      <c r="C1" s="97"/>
      <c r="D1" s="97"/>
      <c r="E1" s="15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9"/>
      <c r="S1" s="99"/>
      <c r="T1" s="99"/>
      <c r="U1" s="100"/>
    </row>
    <row r="2" spans="1:22" ht="14.5" x14ac:dyDescent="0.5">
      <c r="B2" s="97"/>
      <c r="C2" s="97"/>
      <c r="D2" s="97"/>
      <c r="E2" s="157"/>
      <c r="F2" s="99"/>
      <c r="G2" s="97"/>
      <c r="H2" s="97"/>
      <c r="I2" s="97"/>
      <c r="J2" s="9" t="s">
        <v>224</v>
      </c>
      <c r="K2" s="9"/>
      <c r="L2" s="321"/>
      <c r="M2" s="321"/>
      <c r="N2" s="9"/>
      <c r="O2" s="9"/>
      <c r="P2" s="9"/>
      <c r="Q2" s="9"/>
      <c r="R2" s="9" t="s">
        <v>726</v>
      </c>
      <c r="S2" s="9"/>
      <c r="T2" s="9"/>
      <c r="U2" s="101"/>
    </row>
    <row r="3" spans="1:22" ht="23.25" customHeight="1" x14ac:dyDescent="0.55000000000000004">
      <c r="A3" s="322" t="s">
        <v>727</v>
      </c>
      <c r="B3" s="11"/>
      <c r="C3" s="97"/>
      <c r="D3" s="97"/>
      <c r="E3" s="157"/>
      <c r="F3" s="97"/>
      <c r="G3" s="97"/>
      <c r="H3" s="97"/>
      <c r="I3" s="97"/>
      <c r="J3" s="97"/>
      <c r="K3" s="9"/>
      <c r="L3" s="9"/>
      <c r="M3" s="9"/>
      <c r="N3" s="97"/>
      <c r="O3" s="97"/>
      <c r="P3" s="97"/>
      <c r="Q3" s="97"/>
      <c r="R3" s="157" t="s">
        <v>226</v>
      </c>
      <c r="S3" s="157"/>
      <c r="T3" s="157"/>
    </row>
    <row r="4" spans="1:22" ht="14.25" customHeight="1" thickBot="1" x14ac:dyDescent="0.6">
      <c r="A4" s="418" t="s">
        <v>227</v>
      </c>
      <c r="B4" s="421" t="s">
        <v>228</v>
      </c>
      <c r="C4" s="422"/>
      <c r="D4" s="105"/>
      <c r="E4" s="323"/>
      <c r="F4" s="421" t="s">
        <v>229</v>
      </c>
      <c r="G4" s="427"/>
      <c r="H4" s="429" t="s">
        <v>728</v>
      </c>
      <c r="I4" s="303"/>
      <c r="J4" s="153"/>
      <c r="K4" s="421" t="s">
        <v>230</v>
      </c>
      <c r="L4" s="422"/>
      <c r="M4" s="427"/>
      <c r="N4" s="324"/>
      <c r="O4" s="455" t="s">
        <v>234</v>
      </c>
      <c r="P4" s="456"/>
      <c r="Q4" s="457"/>
      <c r="R4" s="432" t="s">
        <v>235</v>
      </c>
      <c r="S4" s="434" t="s">
        <v>231</v>
      </c>
      <c r="T4" s="435"/>
      <c r="U4" s="401" t="s">
        <v>12</v>
      </c>
    </row>
    <row r="5" spans="1:22" x14ac:dyDescent="0.45">
      <c r="A5" s="419"/>
      <c r="B5" s="423"/>
      <c r="C5" s="424"/>
      <c r="D5" s="113"/>
      <c r="E5" s="325"/>
      <c r="F5" s="425"/>
      <c r="G5" s="428"/>
      <c r="H5" s="430"/>
      <c r="I5" s="259"/>
      <c r="J5" s="159"/>
      <c r="K5" s="326"/>
      <c r="L5" s="119" t="s">
        <v>232</v>
      </c>
      <c r="M5" s="440" t="s">
        <v>729</v>
      </c>
      <c r="N5" s="117" t="s">
        <v>233</v>
      </c>
      <c r="O5" s="458"/>
      <c r="P5" s="459"/>
      <c r="Q5" s="460"/>
      <c r="R5" s="433"/>
      <c r="S5" s="436"/>
      <c r="T5" s="437"/>
      <c r="U5" s="402"/>
    </row>
    <row r="6" spans="1:22" x14ac:dyDescent="0.45">
      <c r="A6" s="419"/>
      <c r="B6" s="423"/>
      <c r="C6" s="424"/>
      <c r="D6" s="421" t="s">
        <v>246</v>
      </c>
      <c r="E6" s="443"/>
      <c r="F6" s="418" t="s">
        <v>246</v>
      </c>
      <c r="G6" s="117" t="s">
        <v>236</v>
      </c>
      <c r="H6" s="430"/>
      <c r="I6" s="117" t="s">
        <v>238</v>
      </c>
      <c r="J6" s="125" t="s">
        <v>239</v>
      </c>
      <c r="K6" s="327" t="s">
        <v>240</v>
      </c>
      <c r="L6" s="124" t="s">
        <v>241</v>
      </c>
      <c r="M6" s="441"/>
      <c r="N6" s="125" t="s">
        <v>243</v>
      </c>
      <c r="O6" s="125" t="s">
        <v>244</v>
      </c>
      <c r="P6" s="429" t="s">
        <v>730</v>
      </c>
      <c r="Q6" s="328"/>
      <c r="R6" s="452" t="s">
        <v>731</v>
      </c>
      <c r="S6" s="436"/>
      <c r="T6" s="437"/>
      <c r="U6" s="402"/>
    </row>
    <row r="7" spans="1:22" x14ac:dyDescent="0.45">
      <c r="A7" s="419"/>
      <c r="B7" s="423"/>
      <c r="C7" s="424"/>
      <c r="D7" s="444"/>
      <c r="E7" s="445"/>
      <c r="F7" s="448"/>
      <c r="G7" s="117" t="s">
        <v>247</v>
      </c>
      <c r="H7" s="430"/>
      <c r="I7" s="329" t="s">
        <v>249</v>
      </c>
      <c r="J7" s="328" t="s">
        <v>250</v>
      </c>
      <c r="K7" s="327" t="s">
        <v>251</v>
      </c>
      <c r="L7" s="124" t="s">
        <v>252</v>
      </c>
      <c r="M7" s="441"/>
      <c r="N7" s="125" t="s">
        <v>254</v>
      </c>
      <c r="O7" s="125" t="s">
        <v>255</v>
      </c>
      <c r="P7" s="450"/>
      <c r="Q7" s="328" t="s">
        <v>257</v>
      </c>
      <c r="R7" s="453"/>
      <c r="S7" s="436"/>
      <c r="T7" s="437"/>
      <c r="U7" s="402"/>
    </row>
    <row r="8" spans="1:22" x14ac:dyDescent="0.45">
      <c r="A8" s="420"/>
      <c r="B8" s="425"/>
      <c r="C8" s="426"/>
      <c r="D8" s="446"/>
      <c r="E8" s="447"/>
      <c r="F8" s="449"/>
      <c r="G8" s="128" t="s">
        <v>259</v>
      </c>
      <c r="H8" s="431"/>
      <c r="I8" s="293"/>
      <c r="J8" s="331"/>
      <c r="K8" s="332"/>
      <c r="L8" s="130" t="s">
        <v>261</v>
      </c>
      <c r="M8" s="442"/>
      <c r="N8" s="116" t="s">
        <v>262</v>
      </c>
      <c r="O8" s="116" t="s">
        <v>263</v>
      </c>
      <c r="P8" s="451"/>
      <c r="Q8" s="331"/>
      <c r="R8" s="454"/>
      <c r="S8" s="438"/>
      <c r="T8" s="439"/>
      <c r="U8" s="403"/>
    </row>
    <row r="9" spans="1:22" ht="69.75" customHeight="1" x14ac:dyDescent="0.5">
      <c r="A9" s="108" t="s">
        <v>732</v>
      </c>
      <c r="B9" s="333"/>
      <c r="C9" s="132" t="s">
        <v>733</v>
      </c>
      <c r="D9" s="334"/>
      <c r="E9" s="335" t="s">
        <v>734</v>
      </c>
      <c r="F9" s="134" t="s">
        <v>735</v>
      </c>
      <c r="G9" s="148">
        <v>1.496</v>
      </c>
      <c r="H9" s="134" t="s">
        <v>270</v>
      </c>
      <c r="I9" s="134" t="s">
        <v>736</v>
      </c>
      <c r="J9" s="149">
        <v>5</v>
      </c>
      <c r="K9" s="156">
        <v>40</v>
      </c>
      <c r="L9" s="145">
        <f t="shared" ref="L9:L22" si="0">IF(K9&gt;0,1/K9*34.6*67.1,"")</f>
        <v>58.041499999999999</v>
      </c>
      <c r="M9" s="139">
        <v>16</v>
      </c>
      <c r="N9" s="134" t="s">
        <v>271</v>
      </c>
      <c r="O9" s="134" t="s">
        <v>272</v>
      </c>
      <c r="P9" s="140" t="s">
        <v>273</v>
      </c>
      <c r="Q9" s="140"/>
      <c r="R9" s="141" t="s">
        <v>123</v>
      </c>
      <c r="S9" s="142" t="str">
        <f>IF(K9="","",IF(K9&gt;=ROUND(M9*1.25,1),"125",IF(K9&gt;=ROUND(M9*1.2,1),"120",IF(K9&gt;=ROUND(M9*1.15,1),"115",IF(K9&gt;=ROUND(M9*1.1,1),"110",IF(K9&gt;=ROUND(M9*1.05,1),"105",IF(K9&gt;=M9*1,"100"," ")))))))</f>
        <v>125</v>
      </c>
      <c r="T9" s="142" t="str">
        <f>IF(K9="","",IF(K9&gt;=ROUND(M9*1.5,1),"150",IF(K9&gt;=ROUND(M9*1.38,1),"138"," ")))</f>
        <v>150</v>
      </c>
      <c r="U9" s="36" t="str">
        <f>IF(T9&gt;S9,T9,S9)</f>
        <v>150</v>
      </c>
    </row>
    <row r="10" spans="1:22" ht="70.5" customHeight="1" x14ac:dyDescent="0.5">
      <c r="A10" s="315"/>
      <c r="B10" s="336"/>
      <c r="C10" s="143"/>
      <c r="D10" s="337"/>
      <c r="E10" s="335" t="s">
        <v>734</v>
      </c>
      <c r="F10" s="134" t="s">
        <v>735</v>
      </c>
      <c r="G10" s="148">
        <v>1.496</v>
      </c>
      <c r="H10" s="134" t="s">
        <v>270</v>
      </c>
      <c r="I10" s="134" t="s">
        <v>737</v>
      </c>
      <c r="J10" s="149">
        <v>5</v>
      </c>
      <c r="K10" s="144">
        <v>37</v>
      </c>
      <c r="L10" s="145">
        <f t="shared" si="0"/>
        <v>62.747567567567572</v>
      </c>
      <c r="M10" s="139">
        <v>16</v>
      </c>
      <c r="N10" s="134" t="s">
        <v>271</v>
      </c>
      <c r="O10" s="134" t="s">
        <v>272</v>
      </c>
      <c r="P10" s="140" t="s">
        <v>273</v>
      </c>
      <c r="Q10" s="140"/>
      <c r="R10" s="141" t="s">
        <v>123</v>
      </c>
      <c r="S10" s="142" t="str">
        <f>IF(K10="","",IF(K10&gt;=ROUND(M10*1.25,1),"125",IF(K10&gt;=ROUND(M10*1.2,1),"120",IF(K10&gt;=ROUND(M10*1.15,1),"115",IF(K10&gt;=ROUND(M10*1.1,1),"110",IF(K10&gt;=ROUND(M10*1.05,1),"105",IF(K10&gt;=M10*1,"100"," ")))))))</f>
        <v>125</v>
      </c>
      <c r="T10" s="142" t="str">
        <f>IF(K10="","",IF(K10&gt;=ROUND(M10*1.5,1),"150",IF(K10&gt;=ROUND(M10*1.38,1),"138"," ")))</f>
        <v>150</v>
      </c>
      <c r="U10" s="36" t="str">
        <f>IF(T10&gt;S10,T10,S10)</f>
        <v>150</v>
      </c>
    </row>
    <row r="11" spans="1:22" s="340" customFormat="1" ht="68.25" customHeight="1" x14ac:dyDescent="0.5">
      <c r="A11" s="117"/>
      <c r="B11" s="112"/>
      <c r="C11" s="171" t="s">
        <v>738</v>
      </c>
      <c r="D11" s="338"/>
      <c r="E11" s="335" t="s">
        <v>739</v>
      </c>
      <c r="F11" s="134" t="s">
        <v>740</v>
      </c>
      <c r="G11" s="148">
        <v>1.7969999999999999</v>
      </c>
      <c r="H11" s="134" t="s">
        <v>290</v>
      </c>
      <c r="I11" s="140">
        <v>1310</v>
      </c>
      <c r="J11" s="149">
        <v>5</v>
      </c>
      <c r="K11" s="150">
        <v>38</v>
      </c>
      <c r="L11" s="151">
        <f t="shared" si="0"/>
        <v>61.096315789473678</v>
      </c>
      <c r="M11" s="139">
        <v>13</v>
      </c>
      <c r="N11" s="134" t="s">
        <v>741</v>
      </c>
      <c r="O11" s="134" t="s">
        <v>272</v>
      </c>
      <c r="P11" s="140" t="s">
        <v>33</v>
      </c>
      <c r="Q11" s="140"/>
      <c r="R11" s="141" t="s">
        <v>123</v>
      </c>
      <c r="S11" s="142" t="str">
        <f>IF(K11="","",IF(K11&gt;=ROUND(M11*1.25,1),"125",IF(K11&gt;=ROUND(M11*1.2,1),"120",IF(K11&gt;=ROUND(M11*1.15,1),"115",IF(K11&gt;=ROUND(M11*1.1,1),"110",IF(K11&gt;=ROUND(M11*1.05,1),"105",IF(K11&gt;=M11*1,"100"," ")))))))</f>
        <v>125</v>
      </c>
      <c r="T11" s="142" t="str">
        <f>IF(K11="","",IF(K11&gt;=ROUND(M11*1.5,1),"150",IF(K11&gt;=ROUND(M11*1.38,1),"138"," ")))</f>
        <v>150</v>
      </c>
      <c r="U11" s="36" t="str">
        <f>IF(T11&gt;S11,T11,S11)</f>
        <v>150</v>
      </c>
      <c r="V11" s="339"/>
    </row>
    <row r="12" spans="1:22" s="340" customFormat="1" ht="66.75" customHeight="1" x14ac:dyDescent="0.5">
      <c r="A12" s="117"/>
      <c r="B12" s="115"/>
      <c r="C12" s="116"/>
      <c r="D12" s="330"/>
      <c r="E12" s="335" t="s">
        <v>739</v>
      </c>
      <c r="F12" s="134" t="s">
        <v>740</v>
      </c>
      <c r="G12" s="148">
        <v>1.7969999999999999</v>
      </c>
      <c r="H12" s="134" t="s">
        <v>290</v>
      </c>
      <c r="I12" s="134" t="s">
        <v>742</v>
      </c>
      <c r="J12" s="149">
        <v>5</v>
      </c>
      <c r="K12" s="156">
        <v>35.5</v>
      </c>
      <c r="L12" s="145">
        <f t="shared" si="0"/>
        <v>65.398873239436611</v>
      </c>
      <c r="M12" s="139">
        <v>13</v>
      </c>
      <c r="N12" s="134" t="s">
        <v>741</v>
      </c>
      <c r="O12" s="134" t="s">
        <v>272</v>
      </c>
      <c r="P12" s="140" t="s">
        <v>33</v>
      </c>
      <c r="Q12" s="140"/>
      <c r="R12" s="141" t="s">
        <v>123</v>
      </c>
      <c r="S12" s="142" t="str">
        <f t="shared" ref="S12:S75" si="1">IF(K12="","",IF(K12&gt;=ROUND(M12*1.25,1),"125",IF(K12&gt;=ROUND(M12*1.2,1),"120",IF(K12&gt;=ROUND(M12*1.15,1),"115",IF(K12&gt;=ROUND(M12*1.1,1),"110",IF(K12&gt;=ROUND(M12*1.05,1),"105",IF(K12&gt;=M12*1,"100"," ")))))))</f>
        <v>125</v>
      </c>
      <c r="T12" s="142" t="str">
        <f t="shared" ref="T12:T75" si="2">IF(K12="","",IF(K12&gt;=ROUND(M12*1.5,1),"150",IF(K12&gt;=ROUND(M12*1.38,1),"138"," ")))</f>
        <v>150</v>
      </c>
      <c r="U12" s="36" t="str">
        <f t="shared" ref="U12:U75" si="3">IF(T12&gt;S12,T12,S12)</f>
        <v>150</v>
      </c>
      <c r="V12" s="339"/>
    </row>
    <row r="13" spans="1:22" s="340" customFormat="1" ht="60.75" customHeight="1" x14ac:dyDescent="0.5">
      <c r="A13" s="117"/>
      <c r="B13" s="227"/>
      <c r="C13" s="57" t="s">
        <v>743</v>
      </c>
      <c r="D13" s="341"/>
      <c r="E13" s="136" t="s">
        <v>744</v>
      </c>
      <c r="F13" s="134" t="s">
        <v>745</v>
      </c>
      <c r="G13" s="135">
        <v>1.7969999999999999</v>
      </c>
      <c r="H13" s="134" t="s">
        <v>270</v>
      </c>
      <c r="I13" s="134" t="s">
        <v>746</v>
      </c>
      <c r="J13" s="136">
        <v>7</v>
      </c>
      <c r="K13" s="156">
        <v>31</v>
      </c>
      <c r="L13" s="145">
        <f t="shared" si="0"/>
        <v>74.892258064516128</v>
      </c>
      <c r="M13" s="139">
        <v>13</v>
      </c>
      <c r="N13" s="134" t="s">
        <v>271</v>
      </c>
      <c r="O13" s="134" t="s">
        <v>272</v>
      </c>
      <c r="P13" s="140" t="s">
        <v>273</v>
      </c>
      <c r="Q13" s="65"/>
      <c r="R13" s="141" t="s">
        <v>274</v>
      </c>
      <c r="S13" s="142" t="str">
        <f t="shared" si="1"/>
        <v>125</v>
      </c>
      <c r="T13" s="142" t="str">
        <f t="shared" si="2"/>
        <v>150</v>
      </c>
      <c r="U13" s="36" t="str">
        <f t="shared" si="3"/>
        <v>150</v>
      </c>
      <c r="V13" s="339"/>
    </row>
    <row r="14" spans="1:22" s="340" customFormat="1" ht="60.75" customHeight="1" x14ac:dyDescent="0.5">
      <c r="A14" s="117"/>
      <c r="B14" s="228"/>
      <c r="C14" s="143"/>
      <c r="D14" s="342"/>
      <c r="E14" s="136" t="s">
        <v>747</v>
      </c>
      <c r="F14" s="134" t="s">
        <v>745</v>
      </c>
      <c r="G14" s="135">
        <v>1.7969999999999999</v>
      </c>
      <c r="H14" s="134" t="s">
        <v>270</v>
      </c>
      <c r="I14" s="134" t="s">
        <v>748</v>
      </c>
      <c r="J14" s="136">
        <v>5</v>
      </c>
      <c r="K14" s="156">
        <v>31</v>
      </c>
      <c r="L14" s="145">
        <f t="shared" si="0"/>
        <v>74.892258064516128</v>
      </c>
      <c r="M14" s="139">
        <v>13</v>
      </c>
      <c r="N14" s="134" t="s">
        <v>271</v>
      </c>
      <c r="O14" s="134" t="s">
        <v>272</v>
      </c>
      <c r="P14" s="140" t="s">
        <v>273</v>
      </c>
      <c r="Q14" s="174"/>
      <c r="R14" s="141" t="s">
        <v>274</v>
      </c>
      <c r="S14" s="142" t="str">
        <f t="shared" si="1"/>
        <v>125</v>
      </c>
      <c r="T14" s="142" t="str">
        <f t="shared" si="2"/>
        <v>150</v>
      </c>
      <c r="U14" s="36" t="str">
        <f t="shared" si="3"/>
        <v>150</v>
      </c>
      <c r="V14" s="339"/>
    </row>
    <row r="15" spans="1:22" s="340" customFormat="1" ht="60.75" customHeight="1" x14ac:dyDescent="0.5">
      <c r="A15" s="117"/>
      <c r="B15" s="227"/>
      <c r="C15" s="181" t="s">
        <v>749</v>
      </c>
      <c r="D15" s="341"/>
      <c r="E15" s="147" t="s">
        <v>750</v>
      </c>
      <c r="F15" s="140" t="s">
        <v>751</v>
      </c>
      <c r="G15" s="140">
        <v>1.329</v>
      </c>
      <c r="H15" s="134" t="s">
        <v>752</v>
      </c>
      <c r="I15" s="140" t="s">
        <v>753</v>
      </c>
      <c r="J15" s="149">
        <v>5</v>
      </c>
      <c r="K15" s="144">
        <v>26.5</v>
      </c>
      <c r="L15" s="145">
        <f t="shared" si="0"/>
        <v>87.609811320754702</v>
      </c>
      <c r="M15" s="158">
        <v>17.899999999999999</v>
      </c>
      <c r="N15" s="134" t="s">
        <v>754</v>
      </c>
      <c r="O15" s="134" t="s">
        <v>272</v>
      </c>
      <c r="P15" s="140" t="s">
        <v>273</v>
      </c>
      <c r="Q15" s="65"/>
      <c r="R15" s="141" t="s">
        <v>123</v>
      </c>
      <c r="S15" s="142" t="str">
        <f t="shared" si="1"/>
        <v>125</v>
      </c>
      <c r="T15" s="142" t="str">
        <f t="shared" si="2"/>
        <v>138</v>
      </c>
      <c r="U15" s="36" t="str">
        <f t="shared" si="3"/>
        <v>138</v>
      </c>
      <c r="V15" s="339"/>
    </row>
    <row r="16" spans="1:22" s="340" customFormat="1" ht="60.75" customHeight="1" x14ac:dyDescent="0.5">
      <c r="A16" s="117"/>
      <c r="B16" s="227"/>
      <c r="C16" s="97"/>
      <c r="D16" s="341"/>
      <c r="E16" s="147" t="s">
        <v>750</v>
      </c>
      <c r="F16" s="140" t="s">
        <v>751</v>
      </c>
      <c r="G16" s="140">
        <v>1.329</v>
      </c>
      <c r="H16" s="134" t="s">
        <v>752</v>
      </c>
      <c r="I16" s="140" t="s">
        <v>472</v>
      </c>
      <c r="J16" s="149">
        <v>5</v>
      </c>
      <c r="K16" s="144">
        <v>24</v>
      </c>
      <c r="L16" s="145">
        <f t="shared" si="0"/>
        <v>96.735833333333318</v>
      </c>
      <c r="M16" s="158">
        <v>17.899999999999999</v>
      </c>
      <c r="N16" s="134" t="s">
        <v>755</v>
      </c>
      <c r="O16" s="134" t="s">
        <v>272</v>
      </c>
      <c r="P16" s="140" t="s">
        <v>273</v>
      </c>
      <c r="Q16" s="65"/>
      <c r="R16" s="141" t="s">
        <v>123</v>
      </c>
      <c r="S16" s="142" t="str">
        <f t="shared" si="1"/>
        <v>125</v>
      </c>
      <c r="T16" s="142" t="str">
        <f t="shared" si="2"/>
        <v xml:space="preserve"> </v>
      </c>
      <c r="U16" s="36" t="str">
        <f t="shared" si="3"/>
        <v>125</v>
      </c>
      <c r="V16" s="339"/>
    </row>
    <row r="17" spans="1:22" s="340" customFormat="1" ht="60.75" customHeight="1" x14ac:dyDescent="0.5">
      <c r="A17" s="117"/>
      <c r="B17" s="227"/>
      <c r="C17" s="97"/>
      <c r="D17" s="341"/>
      <c r="E17" s="147" t="s">
        <v>750</v>
      </c>
      <c r="F17" s="140" t="s">
        <v>751</v>
      </c>
      <c r="G17" s="140">
        <v>1.329</v>
      </c>
      <c r="H17" s="134" t="s">
        <v>752</v>
      </c>
      <c r="I17" s="140" t="s">
        <v>756</v>
      </c>
      <c r="J17" s="149">
        <v>5</v>
      </c>
      <c r="K17" s="144">
        <v>23.5</v>
      </c>
      <c r="L17" s="145">
        <f t="shared" si="0"/>
        <v>98.794042553191488</v>
      </c>
      <c r="M17" s="158">
        <v>16</v>
      </c>
      <c r="N17" s="134" t="s">
        <v>754</v>
      </c>
      <c r="O17" s="134" t="s">
        <v>272</v>
      </c>
      <c r="P17" s="140" t="s">
        <v>273</v>
      </c>
      <c r="Q17" s="65"/>
      <c r="R17" s="141" t="s">
        <v>123</v>
      </c>
      <c r="S17" s="142" t="str">
        <f t="shared" si="1"/>
        <v>125</v>
      </c>
      <c r="T17" s="142" t="str">
        <f t="shared" si="2"/>
        <v>138</v>
      </c>
      <c r="U17" s="36" t="str">
        <f t="shared" si="3"/>
        <v>138</v>
      </c>
      <c r="V17" s="339"/>
    </row>
    <row r="18" spans="1:22" s="340" customFormat="1" ht="60.75" customHeight="1" x14ac:dyDescent="0.5">
      <c r="A18" s="117"/>
      <c r="B18" s="227"/>
      <c r="C18" s="97"/>
      <c r="D18" s="341"/>
      <c r="E18" s="147" t="s">
        <v>750</v>
      </c>
      <c r="F18" s="140" t="s">
        <v>751</v>
      </c>
      <c r="G18" s="140">
        <v>1.329</v>
      </c>
      <c r="H18" s="134" t="s">
        <v>752</v>
      </c>
      <c r="I18" s="140">
        <v>1020</v>
      </c>
      <c r="J18" s="149">
        <v>5</v>
      </c>
      <c r="K18" s="144">
        <v>22</v>
      </c>
      <c r="L18" s="145">
        <f>IF(K18&gt;0,1/K18*34.6*67.1,"")</f>
        <v>105.52999999999999</v>
      </c>
      <c r="M18" s="158">
        <v>16</v>
      </c>
      <c r="N18" s="134" t="s">
        <v>755</v>
      </c>
      <c r="O18" s="134" t="s">
        <v>272</v>
      </c>
      <c r="P18" s="140" t="s">
        <v>273</v>
      </c>
      <c r="Q18" s="65"/>
      <c r="R18" s="141" t="s">
        <v>123</v>
      </c>
      <c r="S18" s="142" t="str">
        <f t="shared" si="1"/>
        <v>125</v>
      </c>
      <c r="T18" s="142" t="str">
        <f t="shared" si="2"/>
        <v xml:space="preserve"> </v>
      </c>
      <c r="U18" s="36" t="str">
        <f t="shared" si="3"/>
        <v>125</v>
      </c>
      <c r="V18" s="339"/>
    </row>
    <row r="19" spans="1:22" s="340" customFormat="1" ht="60.75" customHeight="1" x14ac:dyDescent="0.5">
      <c r="A19" s="117"/>
      <c r="B19" s="227"/>
      <c r="C19" s="57"/>
      <c r="D19" s="341"/>
      <c r="E19" s="147" t="s">
        <v>757</v>
      </c>
      <c r="F19" s="140" t="s">
        <v>758</v>
      </c>
      <c r="G19" s="148">
        <v>0.996</v>
      </c>
      <c r="H19" s="134" t="s">
        <v>752</v>
      </c>
      <c r="I19" s="140" t="s">
        <v>759</v>
      </c>
      <c r="J19" s="149">
        <v>5</v>
      </c>
      <c r="K19" s="144">
        <v>23</v>
      </c>
      <c r="L19" s="145">
        <f>IF(K19&gt;0,1/K19*34.6*67.1,"")</f>
        <v>100.94173913043477</v>
      </c>
      <c r="M19" s="139">
        <v>17.899999999999999</v>
      </c>
      <c r="N19" s="134" t="s">
        <v>755</v>
      </c>
      <c r="O19" s="134" t="s">
        <v>272</v>
      </c>
      <c r="P19" s="140" t="s">
        <v>273</v>
      </c>
      <c r="Q19" s="65"/>
      <c r="R19" s="141" t="s">
        <v>123</v>
      </c>
      <c r="S19" s="142" t="str">
        <f t="shared" si="1"/>
        <v>125</v>
      </c>
      <c r="T19" s="142" t="str">
        <f t="shared" si="2"/>
        <v xml:space="preserve"> </v>
      </c>
      <c r="U19" s="36" t="str">
        <f t="shared" si="3"/>
        <v>125</v>
      </c>
      <c r="V19" s="339"/>
    </row>
    <row r="20" spans="1:22" s="340" customFormat="1" ht="60.75" customHeight="1" x14ac:dyDescent="0.5">
      <c r="A20" s="117"/>
      <c r="B20" s="227"/>
      <c r="C20" s="57"/>
      <c r="D20" s="341"/>
      <c r="E20" s="147" t="s">
        <v>760</v>
      </c>
      <c r="F20" s="140" t="s">
        <v>761</v>
      </c>
      <c r="G20" s="148">
        <v>1.496</v>
      </c>
      <c r="H20" s="134" t="s">
        <v>752</v>
      </c>
      <c r="I20" s="140" t="s">
        <v>762</v>
      </c>
      <c r="J20" s="149">
        <v>5</v>
      </c>
      <c r="K20" s="137">
        <v>20</v>
      </c>
      <c r="L20" s="138">
        <f>IF(K20&gt;0,1/K20*34.6*67.1,"")</f>
        <v>116.083</v>
      </c>
      <c r="M20" s="139">
        <v>16</v>
      </c>
      <c r="N20" s="134" t="s">
        <v>755</v>
      </c>
      <c r="O20" s="134" t="s">
        <v>272</v>
      </c>
      <c r="P20" s="140" t="s">
        <v>273</v>
      </c>
      <c r="Q20" s="174"/>
      <c r="R20" s="141" t="s">
        <v>123</v>
      </c>
      <c r="S20" s="142" t="str">
        <f t="shared" si="1"/>
        <v>125</v>
      </c>
      <c r="T20" s="142" t="str">
        <f t="shared" si="2"/>
        <v xml:space="preserve"> </v>
      </c>
      <c r="U20" s="36" t="str">
        <f t="shared" si="3"/>
        <v>125</v>
      </c>
      <c r="V20" s="339"/>
    </row>
    <row r="21" spans="1:22" s="340" customFormat="1" ht="60.75" customHeight="1" x14ac:dyDescent="0.5">
      <c r="A21" s="117"/>
      <c r="B21" s="227"/>
      <c r="C21" s="57"/>
      <c r="D21" s="341"/>
      <c r="E21" s="132" t="s">
        <v>760</v>
      </c>
      <c r="F21" s="108" t="s">
        <v>761</v>
      </c>
      <c r="G21" s="343">
        <v>1.496</v>
      </c>
      <c r="H21" s="122" t="s">
        <v>763</v>
      </c>
      <c r="I21" s="108" t="s">
        <v>474</v>
      </c>
      <c r="J21" s="107">
        <v>5</v>
      </c>
      <c r="K21" s="137">
        <v>18</v>
      </c>
      <c r="L21" s="138">
        <f>IF(K21&gt;0,1/K21*34.6*67.1,"")</f>
        <v>128.98111111111109</v>
      </c>
      <c r="M21" s="139">
        <v>16</v>
      </c>
      <c r="N21" s="134" t="s">
        <v>764</v>
      </c>
      <c r="O21" s="134" t="s">
        <v>272</v>
      </c>
      <c r="P21" s="140" t="s">
        <v>273</v>
      </c>
      <c r="Q21" s="172"/>
      <c r="R21" s="141" t="s">
        <v>123</v>
      </c>
      <c r="S21" s="142" t="str">
        <f t="shared" si="1"/>
        <v>110</v>
      </c>
      <c r="T21" s="142" t="str">
        <f t="shared" si="2"/>
        <v xml:space="preserve"> </v>
      </c>
      <c r="U21" s="36" t="str">
        <f t="shared" si="3"/>
        <v>110</v>
      </c>
      <c r="V21" s="339"/>
    </row>
    <row r="22" spans="1:22" s="340" customFormat="1" ht="60.75" customHeight="1" x14ac:dyDescent="0.5">
      <c r="A22" s="117"/>
      <c r="B22" s="227"/>
      <c r="C22" s="143"/>
      <c r="D22" s="342"/>
      <c r="E22" s="147" t="s">
        <v>765</v>
      </c>
      <c r="F22" s="140" t="s">
        <v>751</v>
      </c>
      <c r="G22" s="148">
        <v>1.329</v>
      </c>
      <c r="H22" s="134" t="s">
        <v>752</v>
      </c>
      <c r="I22" s="140" t="s">
        <v>766</v>
      </c>
      <c r="J22" s="149">
        <v>5</v>
      </c>
      <c r="K22" s="144">
        <v>19</v>
      </c>
      <c r="L22" s="145">
        <f t="shared" si="0"/>
        <v>122.19263157894736</v>
      </c>
      <c r="M22" s="139">
        <v>16</v>
      </c>
      <c r="N22" s="134" t="s">
        <v>755</v>
      </c>
      <c r="O22" s="134" t="s">
        <v>272</v>
      </c>
      <c r="P22" s="140" t="s">
        <v>329</v>
      </c>
      <c r="Q22" s="65"/>
      <c r="R22" s="141" t="s">
        <v>123</v>
      </c>
      <c r="S22" s="142" t="str">
        <f t="shared" si="1"/>
        <v>115</v>
      </c>
      <c r="T22" s="142" t="str">
        <f t="shared" si="2"/>
        <v xml:space="preserve"> </v>
      </c>
      <c r="U22" s="36" t="str">
        <f t="shared" si="3"/>
        <v>115</v>
      </c>
      <c r="V22" s="339"/>
    </row>
    <row r="23" spans="1:22" s="340" customFormat="1" ht="72.75" customHeight="1" x14ac:dyDescent="0.5">
      <c r="A23" s="315"/>
      <c r="B23" s="344"/>
      <c r="C23" s="147" t="s">
        <v>767</v>
      </c>
      <c r="D23" s="341"/>
      <c r="E23" s="335" t="s">
        <v>768</v>
      </c>
      <c r="F23" s="134" t="s">
        <v>769</v>
      </c>
      <c r="G23" s="148">
        <v>2.4929999999999999</v>
      </c>
      <c r="H23" s="134" t="s">
        <v>290</v>
      </c>
      <c r="I23" s="134" t="s">
        <v>770</v>
      </c>
      <c r="J23" s="149">
        <v>5</v>
      </c>
      <c r="K23" s="150">
        <v>26.5</v>
      </c>
      <c r="L23" s="151">
        <v>87.609811320754702</v>
      </c>
      <c r="M23" s="139">
        <v>10.5</v>
      </c>
      <c r="N23" s="134" t="s">
        <v>271</v>
      </c>
      <c r="O23" s="134" t="s">
        <v>272</v>
      </c>
      <c r="P23" s="140" t="s">
        <v>33</v>
      </c>
      <c r="Q23" s="140"/>
      <c r="R23" s="66" t="s">
        <v>123</v>
      </c>
      <c r="S23" s="142" t="str">
        <f t="shared" si="1"/>
        <v>125</v>
      </c>
      <c r="T23" s="142" t="str">
        <f t="shared" si="2"/>
        <v>150</v>
      </c>
      <c r="U23" s="36" t="str">
        <f t="shared" si="3"/>
        <v>150</v>
      </c>
      <c r="V23" s="339"/>
    </row>
    <row r="24" spans="1:22" s="340" customFormat="1" ht="63.75" customHeight="1" x14ac:dyDescent="0.5">
      <c r="A24" s="243"/>
      <c r="B24" s="260"/>
      <c r="C24" s="147" t="s">
        <v>771</v>
      </c>
      <c r="D24" s="345"/>
      <c r="E24" s="147" t="s">
        <v>772</v>
      </c>
      <c r="F24" s="134" t="s">
        <v>773</v>
      </c>
      <c r="G24" s="148">
        <v>2.3620000000000001</v>
      </c>
      <c r="H24" s="134" t="s">
        <v>290</v>
      </c>
      <c r="I24" s="134" t="s">
        <v>774</v>
      </c>
      <c r="J24" s="149">
        <v>5</v>
      </c>
      <c r="K24" s="156">
        <v>24</v>
      </c>
      <c r="L24" s="145">
        <v>96.735833333333318</v>
      </c>
      <c r="M24" s="139">
        <v>10.5</v>
      </c>
      <c r="N24" s="134" t="s">
        <v>271</v>
      </c>
      <c r="O24" s="134" t="s">
        <v>32</v>
      </c>
      <c r="P24" s="140" t="s">
        <v>33</v>
      </c>
      <c r="Q24" s="140"/>
      <c r="R24" s="66" t="s">
        <v>123</v>
      </c>
      <c r="S24" s="142" t="str">
        <f t="shared" si="1"/>
        <v>125</v>
      </c>
      <c r="T24" s="142" t="str">
        <f t="shared" si="2"/>
        <v>150</v>
      </c>
      <c r="U24" s="36" t="str">
        <f t="shared" si="3"/>
        <v>150</v>
      </c>
      <c r="V24" s="339"/>
    </row>
    <row r="25" spans="1:22" s="340" customFormat="1" ht="48.75" customHeight="1" x14ac:dyDescent="0.5">
      <c r="A25" s="243"/>
      <c r="B25" s="255"/>
      <c r="C25" s="132" t="s">
        <v>775</v>
      </c>
      <c r="D25" s="345"/>
      <c r="E25" s="147" t="s">
        <v>776</v>
      </c>
      <c r="F25" s="140" t="s">
        <v>751</v>
      </c>
      <c r="G25" s="148">
        <v>1.329</v>
      </c>
      <c r="H25" s="134" t="s">
        <v>582</v>
      </c>
      <c r="I25" s="140">
        <v>950</v>
      </c>
      <c r="J25" s="149">
        <v>4</v>
      </c>
      <c r="K25" s="150">
        <v>23.5</v>
      </c>
      <c r="L25" s="151">
        <f t="shared" ref="L25:L30" si="4">IF(K25&gt;0,1/K25*34.6*67.1,"")</f>
        <v>98.794042553191488</v>
      </c>
      <c r="M25" s="139">
        <v>17.899999999999999</v>
      </c>
      <c r="N25" s="134" t="s">
        <v>777</v>
      </c>
      <c r="O25" s="134" t="s">
        <v>272</v>
      </c>
      <c r="P25" s="140" t="s">
        <v>273</v>
      </c>
      <c r="Q25" s="65"/>
      <c r="R25" s="66" t="s">
        <v>274</v>
      </c>
      <c r="S25" s="142" t="str">
        <f t="shared" si="1"/>
        <v>125</v>
      </c>
      <c r="T25" s="142" t="str">
        <f t="shared" si="2"/>
        <v xml:space="preserve"> </v>
      </c>
      <c r="U25" s="36" t="str">
        <f t="shared" si="3"/>
        <v>125</v>
      </c>
      <c r="V25" s="339"/>
    </row>
    <row r="26" spans="1:22" s="340" customFormat="1" ht="48.75" customHeight="1" x14ac:dyDescent="0.5">
      <c r="A26" s="243"/>
      <c r="B26" s="227"/>
      <c r="C26" s="57"/>
      <c r="D26" s="345"/>
      <c r="E26" s="147" t="s">
        <v>776</v>
      </c>
      <c r="F26" s="140" t="s">
        <v>751</v>
      </c>
      <c r="G26" s="148">
        <v>1.329</v>
      </c>
      <c r="H26" s="134" t="s">
        <v>471</v>
      </c>
      <c r="I26" s="140">
        <v>950</v>
      </c>
      <c r="J26" s="149">
        <v>4</v>
      </c>
      <c r="K26" s="156">
        <v>23</v>
      </c>
      <c r="L26" s="145">
        <f t="shared" si="4"/>
        <v>100.94173913043477</v>
      </c>
      <c r="M26" s="139">
        <v>17.899999999999999</v>
      </c>
      <c r="N26" s="134" t="s">
        <v>778</v>
      </c>
      <c r="O26" s="134" t="s">
        <v>272</v>
      </c>
      <c r="P26" s="140" t="s">
        <v>273</v>
      </c>
      <c r="Q26" s="65"/>
      <c r="R26" s="66" t="s">
        <v>274</v>
      </c>
      <c r="S26" s="142" t="str">
        <f t="shared" si="1"/>
        <v>125</v>
      </c>
      <c r="T26" s="142" t="str">
        <f t="shared" si="2"/>
        <v xml:space="preserve"> </v>
      </c>
      <c r="U26" s="36" t="str">
        <f t="shared" si="3"/>
        <v>125</v>
      </c>
    </row>
    <row r="27" spans="1:22" s="340" customFormat="1" ht="48.75" customHeight="1" x14ac:dyDescent="0.5">
      <c r="A27" s="243"/>
      <c r="B27" s="228"/>
      <c r="C27" s="143"/>
      <c r="D27" s="345"/>
      <c r="E27" s="335" t="s">
        <v>779</v>
      </c>
      <c r="F27" s="140" t="s">
        <v>780</v>
      </c>
      <c r="G27" s="148">
        <v>0.996</v>
      </c>
      <c r="H27" s="134" t="s">
        <v>471</v>
      </c>
      <c r="I27" s="140">
        <v>890</v>
      </c>
      <c r="J27" s="149" t="s">
        <v>609</v>
      </c>
      <c r="K27" s="156">
        <v>23</v>
      </c>
      <c r="L27" s="145">
        <f t="shared" si="4"/>
        <v>100.94173913043477</v>
      </c>
      <c r="M27" s="139">
        <v>17.899999999999999</v>
      </c>
      <c r="N27" s="134" t="s">
        <v>778</v>
      </c>
      <c r="O27" s="134" t="s">
        <v>272</v>
      </c>
      <c r="P27" s="140" t="s">
        <v>273</v>
      </c>
      <c r="Q27" s="65"/>
      <c r="R27" s="66" t="s">
        <v>274</v>
      </c>
      <c r="S27" s="142" t="str">
        <f t="shared" si="1"/>
        <v>125</v>
      </c>
      <c r="T27" s="142" t="str">
        <f t="shared" si="2"/>
        <v xml:space="preserve"> </v>
      </c>
      <c r="U27" s="36" t="str">
        <f t="shared" si="3"/>
        <v>125</v>
      </c>
    </row>
    <row r="28" spans="1:22" s="340" customFormat="1" ht="48.75" customHeight="1" x14ac:dyDescent="0.5">
      <c r="A28" s="346"/>
      <c r="B28" s="347"/>
      <c r="C28" s="414" t="s">
        <v>781</v>
      </c>
      <c r="D28" s="334"/>
      <c r="E28" s="147" t="s">
        <v>782</v>
      </c>
      <c r="F28" s="140" t="s">
        <v>751</v>
      </c>
      <c r="G28" s="148">
        <v>1.329</v>
      </c>
      <c r="H28" s="134" t="s">
        <v>752</v>
      </c>
      <c r="I28" s="140">
        <v>1100</v>
      </c>
      <c r="J28" s="149">
        <v>5</v>
      </c>
      <c r="K28" s="156">
        <v>21.5</v>
      </c>
      <c r="L28" s="145">
        <f t="shared" si="4"/>
        <v>107.98418604651162</v>
      </c>
      <c r="M28" s="139">
        <v>16</v>
      </c>
      <c r="N28" s="134" t="s">
        <v>783</v>
      </c>
      <c r="O28" s="134" t="s">
        <v>272</v>
      </c>
      <c r="P28" s="140" t="s">
        <v>273</v>
      </c>
      <c r="Q28" s="65"/>
      <c r="R28" s="141" t="s">
        <v>123</v>
      </c>
      <c r="S28" s="142" t="str">
        <f t="shared" si="1"/>
        <v>125</v>
      </c>
      <c r="T28" s="142" t="str">
        <f t="shared" si="2"/>
        <v xml:space="preserve"> </v>
      </c>
      <c r="U28" s="36" t="str">
        <f t="shared" si="3"/>
        <v>125</v>
      </c>
      <c r="V28" s="339"/>
    </row>
    <row r="29" spans="1:22" s="340" customFormat="1" ht="48.75" customHeight="1" x14ac:dyDescent="0.5">
      <c r="A29" s="346"/>
      <c r="B29" s="110"/>
      <c r="C29" s="415"/>
      <c r="D29" s="334"/>
      <c r="E29" s="147" t="s">
        <v>782</v>
      </c>
      <c r="F29" s="140" t="s">
        <v>751</v>
      </c>
      <c r="G29" s="148">
        <v>1.329</v>
      </c>
      <c r="H29" s="134" t="s">
        <v>752</v>
      </c>
      <c r="I29" s="140">
        <v>1090</v>
      </c>
      <c r="J29" s="149">
        <v>5</v>
      </c>
      <c r="K29" s="156">
        <v>20</v>
      </c>
      <c r="L29" s="145">
        <f t="shared" si="4"/>
        <v>116.083</v>
      </c>
      <c r="M29" s="139">
        <v>16</v>
      </c>
      <c r="N29" s="134" t="s">
        <v>778</v>
      </c>
      <c r="O29" s="134" t="s">
        <v>272</v>
      </c>
      <c r="P29" s="140" t="s">
        <v>273</v>
      </c>
      <c r="Q29" s="65"/>
      <c r="R29" s="141" t="s">
        <v>123</v>
      </c>
      <c r="S29" s="142" t="str">
        <f t="shared" si="1"/>
        <v>125</v>
      </c>
      <c r="T29" s="142" t="str">
        <f t="shared" si="2"/>
        <v xml:space="preserve"> </v>
      </c>
      <c r="U29" s="36" t="str">
        <f t="shared" si="3"/>
        <v>125</v>
      </c>
    </row>
    <row r="30" spans="1:22" s="340" customFormat="1" ht="48.75" customHeight="1" x14ac:dyDescent="0.5">
      <c r="A30" s="346"/>
      <c r="B30" s="337"/>
      <c r="C30" s="416"/>
      <c r="D30" s="337"/>
      <c r="E30" s="147" t="s">
        <v>784</v>
      </c>
      <c r="F30" s="140" t="s">
        <v>761</v>
      </c>
      <c r="G30" s="140">
        <v>1.496</v>
      </c>
      <c r="H30" s="134" t="s">
        <v>752</v>
      </c>
      <c r="I30" s="140">
        <v>1170</v>
      </c>
      <c r="J30" s="149">
        <v>5</v>
      </c>
      <c r="K30" s="156">
        <v>18.399999999999999</v>
      </c>
      <c r="L30" s="145">
        <f t="shared" si="4"/>
        <v>126.17717391304349</v>
      </c>
      <c r="M30" s="139">
        <v>16</v>
      </c>
      <c r="N30" s="134" t="s">
        <v>778</v>
      </c>
      <c r="O30" s="134" t="s">
        <v>272</v>
      </c>
      <c r="P30" s="140" t="s">
        <v>38</v>
      </c>
      <c r="Q30" s="65"/>
      <c r="R30" s="141" t="s">
        <v>123</v>
      </c>
      <c r="S30" s="142" t="str">
        <f t="shared" si="1"/>
        <v>115</v>
      </c>
      <c r="T30" s="142" t="str">
        <f t="shared" si="2"/>
        <v xml:space="preserve"> </v>
      </c>
      <c r="U30" s="36" t="str">
        <f t="shared" si="3"/>
        <v>115</v>
      </c>
      <c r="V30" s="339"/>
    </row>
    <row r="31" spans="1:22" s="340" customFormat="1" ht="48.75" customHeight="1" x14ac:dyDescent="0.5">
      <c r="A31" s="243"/>
      <c r="B31" s="227"/>
      <c r="C31" s="348" t="s">
        <v>785</v>
      </c>
      <c r="D31" s="345"/>
      <c r="E31" s="147" t="s">
        <v>786</v>
      </c>
      <c r="F31" s="140" t="s">
        <v>761</v>
      </c>
      <c r="G31" s="148">
        <v>1.496</v>
      </c>
      <c r="H31" s="134" t="s">
        <v>752</v>
      </c>
      <c r="I31" s="140" t="s">
        <v>787</v>
      </c>
      <c r="J31" s="149">
        <v>7</v>
      </c>
      <c r="K31" s="144">
        <v>19.2</v>
      </c>
      <c r="L31" s="145">
        <f>IF(K31&gt;0,1/K31*34.6*67.1,"")</f>
        <v>120.91979166666667</v>
      </c>
      <c r="M31" s="139">
        <v>16</v>
      </c>
      <c r="N31" s="134" t="s">
        <v>778</v>
      </c>
      <c r="O31" s="134" t="s">
        <v>272</v>
      </c>
      <c r="P31" s="140" t="s">
        <v>273</v>
      </c>
      <c r="Q31" s="65"/>
      <c r="R31" s="141" t="s">
        <v>123</v>
      </c>
      <c r="S31" s="142" t="str">
        <f t="shared" si="1"/>
        <v>120</v>
      </c>
      <c r="T31" s="142" t="str">
        <f t="shared" si="2"/>
        <v xml:space="preserve"> </v>
      </c>
      <c r="U31" s="36" t="str">
        <f t="shared" si="3"/>
        <v>120</v>
      </c>
    </row>
    <row r="32" spans="1:22" ht="63.75" customHeight="1" x14ac:dyDescent="0.5">
      <c r="A32" s="243"/>
      <c r="B32" s="228"/>
      <c r="C32" s="349"/>
      <c r="D32" s="260"/>
      <c r="E32" s="147" t="s">
        <v>788</v>
      </c>
      <c r="F32" s="140" t="s">
        <v>761</v>
      </c>
      <c r="G32" s="148">
        <v>1.496</v>
      </c>
      <c r="H32" s="134" t="s">
        <v>789</v>
      </c>
      <c r="I32" s="140" t="s">
        <v>790</v>
      </c>
      <c r="J32" s="149">
        <v>7</v>
      </c>
      <c r="K32" s="144">
        <v>14</v>
      </c>
      <c r="L32" s="145">
        <f>IF(K32&gt;0,1/K32*34.6*67.1,"")</f>
        <v>165.83285714285714</v>
      </c>
      <c r="M32" s="158">
        <v>13</v>
      </c>
      <c r="N32" s="134" t="s">
        <v>319</v>
      </c>
      <c r="O32" s="134" t="s">
        <v>280</v>
      </c>
      <c r="P32" s="140" t="s">
        <v>329</v>
      </c>
      <c r="Q32" s="65"/>
      <c r="R32" s="141" t="s">
        <v>123</v>
      </c>
      <c r="S32" s="142" t="str">
        <f t="shared" si="1"/>
        <v>105</v>
      </c>
      <c r="T32" s="142" t="str">
        <f t="shared" si="2"/>
        <v xml:space="preserve"> </v>
      </c>
      <c r="U32" s="36" t="str">
        <f t="shared" si="3"/>
        <v>105</v>
      </c>
      <c r="V32" s="350"/>
    </row>
    <row r="33" spans="1:23" s="340" customFormat="1" ht="48.75" customHeight="1" x14ac:dyDescent="0.5">
      <c r="A33" s="351"/>
      <c r="B33" s="341"/>
      <c r="C33" s="352" t="s">
        <v>791</v>
      </c>
      <c r="D33" s="345"/>
      <c r="E33" s="353" t="s">
        <v>792</v>
      </c>
      <c r="F33" s="134" t="s">
        <v>793</v>
      </c>
      <c r="G33" s="164">
        <v>3.31</v>
      </c>
      <c r="H33" s="165" t="s">
        <v>794</v>
      </c>
      <c r="I33" s="165" t="s">
        <v>795</v>
      </c>
      <c r="J33" s="354">
        <v>5</v>
      </c>
      <c r="K33" s="355">
        <v>17.8</v>
      </c>
      <c r="L33" s="151">
        <f>IF(K33&gt;0,1/K33*34.6*67.1,"")</f>
        <v>130.43033707865169</v>
      </c>
      <c r="M33" s="168" t="s">
        <v>796</v>
      </c>
      <c r="N33" s="168" t="s">
        <v>271</v>
      </c>
      <c r="O33" s="134" t="s">
        <v>280</v>
      </c>
      <c r="P33" s="134" t="s">
        <v>329</v>
      </c>
      <c r="Q33" s="140"/>
      <c r="R33" s="66" t="s">
        <v>274</v>
      </c>
      <c r="S33" s="142" t="str">
        <f t="shared" si="1"/>
        <v>125</v>
      </c>
      <c r="T33" s="142" t="str">
        <f t="shared" si="2"/>
        <v>150</v>
      </c>
      <c r="U33" s="36" t="str">
        <f t="shared" si="3"/>
        <v>150</v>
      </c>
      <c r="V33" s="339"/>
    </row>
    <row r="34" spans="1:23" s="340" customFormat="1" ht="48.75" customHeight="1" x14ac:dyDescent="0.5">
      <c r="A34" s="351"/>
      <c r="B34" s="356"/>
      <c r="C34" s="79" t="s">
        <v>797</v>
      </c>
      <c r="D34" s="341"/>
      <c r="E34" s="335" t="s">
        <v>798</v>
      </c>
      <c r="F34" s="140" t="s">
        <v>761</v>
      </c>
      <c r="G34" s="140">
        <v>1.496</v>
      </c>
      <c r="H34" s="134" t="s">
        <v>763</v>
      </c>
      <c r="I34" s="134" t="s">
        <v>799</v>
      </c>
      <c r="J34" s="149">
        <v>5</v>
      </c>
      <c r="K34" s="170">
        <v>17.2</v>
      </c>
      <c r="L34" s="145">
        <f t="shared" ref="L34:L40" si="5">IF(K34&gt;0,1/K34*34.6*67.1,"")</f>
        <v>134.98023255813953</v>
      </c>
      <c r="M34" s="139">
        <v>16</v>
      </c>
      <c r="N34" s="140" t="s">
        <v>610</v>
      </c>
      <c r="O34" s="134" t="s">
        <v>280</v>
      </c>
      <c r="P34" s="140" t="s">
        <v>273</v>
      </c>
      <c r="Q34" s="65"/>
      <c r="R34" s="141" t="s">
        <v>123</v>
      </c>
      <c r="S34" s="142" t="str">
        <f t="shared" si="1"/>
        <v>105</v>
      </c>
      <c r="T34" s="142" t="str">
        <f t="shared" si="2"/>
        <v xml:space="preserve"> </v>
      </c>
      <c r="U34" s="36" t="str">
        <f t="shared" si="3"/>
        <v>105</v>
      </c>
    </row>
    <row r="35" spans="1:23" s="340" customFormat="1" ht="48.75" customHeight="1" x14ac:dyDescent="0.5">
      <c r="A35" s="351"/>
      <c r="B35" s="342"/>
      <c r="C35" s="143"/>
      <c r="D35" s="342"/>
      <c r="E35" s="335" t="s">
        <v>800</v>
      </c>
      <c r="F35" s="140" t="s">
        <v>761</v>
      </c>
      <c r="G35" s="140">
        <v>1.496</v>
      </c>
      <c r="H35" s="134" t="s">
        <v>763</v>
      </c>
      <c r="I35" s="134" t="s">
        <v>801</v>
      </c>
      <c r="J35" s="149">
        <v>5</v>
      </c>
      <c r="K35" s="170">
        <v>16.2</v>
      </c>
      <c r="L35" s="145">
        <f t="shared" si="5"/>
        <v>143.31234567901234</v>
      </c>
      <c r="M35" s="139">
        <v>16</v>
      </c>
      <c r="N35" s="140" t="s">
        <v>610</v>
      </c>
      <c r="O35" s="134" t="s">
        <v>280</v>
      </c>
      <c r="P35" s="140" t="s">
        <v>329</v>
      </c>
      <c r="Q35" s="65"/>
      <c r="R35" s="141" t="s">
        <v>123</v>
      </c>
      <c r="S35" s="142" t="str">
        <f t="shared" si="1"/>
        <v>100</v>
      </c>
      <c r="T35" s="142" t="str">
        <f t="shared" si="2"/>
        <v xml:space="preserve"> </v>
      </c>
      <c r="U35" s="36" t="str">
        <f t="shared" si="3"/>
        <v>100</v>
      </c>
    </row>
    <row r="36" spans="1:23" s="340" customFormat="1" ht="48.75" customHeight="1" x14ac:dyDescent="0.5">
      <c r="A36" s="351"/>
      <c r="B36" s="356"/>
      <c r="C36" s="357" t="s">
        <v>802</v>
      </c>
      <c r="D36" s="341"/>
      <c r="E36" s="335" t="s">
        <v>798</v>
      </c>
      <c r="F36" s="140" t="s">
        <v>761</v>
      </c>
      <c r="G36" s="140">
        <v>1.496</v>
      </c>
      <c r="H36" s="134" t="s">
        <v>803</v>
      </c>
      <c r="I36" s="134" t="s">
        <v>804</v>
      </c>
      <c r="J36" s="149">
        <v>5</v>
      </c>
      <c r="K36" s="161">
        <v>16.399999999999999</v>
      </c>
      <c r="L36" s="145">
        <f t="shared" si="5"/>
        <v>141.56463414634146</v>
      </c>
      <c r="M36" s="158">
        <v>16</v>
      </c>
      <c r="N36" s="134" t="s">
        <v>805</v>
      </c>
      <c r="O36" s="134" t="s">
        <v>280</v>
      </c>
      <c r="P36" s="140" t="s">
        <v>273</v>
      </c>
      <c r="Q36" s="65"/>
      <c r="R36" s="141" t="s">
        <v>123</v>
      </c>
      <c r="S36" s="142" t="str">
        <f t="shared" si="1"/>
        <v>100</v>
      </c>
      <c r="T36" s="142" t="str">
        <f t="shared" si="2"/>
        <v xml:space="preserve"> </v>
      </c>
      <c r="U36" s="36" t="str">
        <f t="shared" si="3"/>
        <v>100</v>
      </c>
      <c r="V36" s="339"/>
    </row>
    <row r="37" spans="1:23" s="340" customFormat="1" ht="48.75" customHeight="1" x14ac:dyDescent="0.5">
      <c r="A37" s="351"/>
      <c r="B37" s="342"/>
      <c r="C37" s="143"/>
      <c r="D37" s="342"/>
      <c r="E37" s="335" t="s">
        <v>800</v>
      </c>
      <c r="F37" s="140" t="s">
        <v>761</v>
      </c>
      <c r="G37" s="140">
        <v>1.496</v>
      </c>
      <c r="H37" s="134" t="s">
        <v>803</v>
      </c>
      <c r="I37" s="134" t="s">
        <v>806</v>
      </c>
      <c r="J37" s="149">
        <v>5</v>
      </c>
      <c r="K37" s="170">
        <v>14</v>
      </c>
      <c r="L37" s="145">
        <f t="shared" si="5"/>
        <v>165.83285714285714</v>
      </c>
      <c r="M37" s="139">
        <v>16</v>
      </c>
      <c r="N37" s="140" t="s">
        <v>610</v>
      </c>
      <c r="O37" s="134" t="s">
        <v>280</v>
      </c>
      <c r="P37" s="140" t="s">
        <v>329</v>
      </c>
      <c r="Q37" s="65"/>
      <c r="R37" s="141" t="s">
        <v>123</v>
      </c>
      <c r="S37" s="142" t="str">
        <f t="shared" si="1"/>
        <v xml:space="preserve"> </v>
      </c>
      <c r="T37" s="142" t="str">
        <f t="shared" si="2"/>
        <v xml:space="preserve"> </v>
      </c>
      <c r="U37" s="36" t="str">
        <f t="shared" si="3"/>
        <v xml:space="preserve"> </v>
      </c>
      <c r="V37" s="339"/>
    </row>
    <row r="38" spans="1:23" s="340" customFormat="1" ht="48.75" customHeight="1" x14ac:dyDescent="0.5">
      <c r="A38" s="117"/>
      <c r="B38" s="255"/>
      <c r="C38" s="358" t="s">
        <v>807</v>
      </c>
      <c r="D38" s="345"/>
      <c r="E38" s="335" t="s">
        <v>808</v>
      </c>
      <c r="F38" s="140" t="s">
        <v>761</v>
      </c>
      <c r="G38" s="148">
        <v>1.496</v>
      </c>
      <c r="H38" s="134" t="s">
        <v>809</v>
      </c>
      <c r="I38" s="134" t="s">
        <v>810</v>
      </c>
      <c r="J38" s="149">
        <v>5</v>
      </c>
      <c r="K38" s="170">
        <v>16.600000000000001</v>
      </c>
      <c r="L38" s="145">
        <f t="shared" si="5"/>
        <v>139.85903614457828</v>
      </c>
      <c r="M38" s="139">
        <v>13</v>
      </c>
      <c r="N38" s="134" t="s">
        <v>811</v>
      </c>
      <c r="O38" s="134" t="s">
        <v>272</v>
      </c>
      <c r="P38" s="140" t="s">
        <v>273</v>
      </c>
      <c r="Q38" s="65"/>
      <c r="R38" s="66" t="s">
        <v>274</v>
      </c>
      <c r="S38" s="142" t="str">
        <f t="shared" si="1"/>
        <v>125</v>
      </c>
      <c r="T38" s="142" t="str">
        <f t="shared" si="2"/>
        <v xml:space="preserve"> </v>
      </c>
      <c r="U38" s="36" t="str">
        <f t="shared" si="3"/>
        <v>125</v>
      </c>
      <c r="V38" s="339"/>
    </row>
    <row r="39" spans="1:23" s="340" customFormat="1" ht="48.75" customHeight="1" x14ac:dyDescent="0.5">
      <c r="A39" s="243"/>
      <c r="B39" s="227"/>
      <c r="C39" s="171"/>
      <c r="D39" s="344"/>
      <c r="E39" s="335" t="s">
        <v>812</v>
      </c>
      <c r="F39" s="140" t="s">
        <v>813</v>
      </c>
      <c r="G39" s="140">
        <v>1.7969999999999999</v>
      </c>
      <c r="H39" s="134" t="s">
        <v>809</v>
      </c>
      <c r="I39" s="134" t="s">
        <v>814</v>
      </c>
      <c r="J39" s="149">
        <v>5</v>
      </c>
      <c r="K39" s="161">
        <v>16.600000000000001</v>
      </c>
      <c r="L39" s="145">
        <f t="shared" si="5"/>
        <v>139.85903614457828</v>
      </c>
      <c r="M39" s="158">
        <v>13</v>
      </c>
      <c r="N39" s="134" t="s">
        <v>811</v>
      </c>
      <c r="O39" s="134" t="s">
        <v>280</v>
      </c>
      <c r="P39" s="140" t="s">
        <v>273</v>
      </c>
      <c r="Q39" s="65"/>
      <c r="R39" s="66" t="s">
        <v>274</v>
      </c>
      <c r="S39" s="142" t="str">
        <f t="shared" si="1"/>
        <v>125</v>
      </c>
      <c r="T39" s="142" t="str">
        <f t="shared" si="2"/>
        <v xml:space="preserve"> </v>
      </c>
      <c r="U39" s="36" t="str">
        <f t="shared" si="3"/>
        <v>125</v>
      </c>
      <c r="V39" s="339"/>
    </row>
    <row r="40" spans="1:23" s="340" customFormat="1" ht="48.75" customHeight="1" x14ac:dyDescent="0.5">
      <c r="A40" s="243"/>
      <c r="B40" s="228"/>
      <c r="C40" s="359"/>
      <c r="D40" s="344"/>
      <c r="E40" s="335" t="s">
        <v>815</v>
      </c>
      <c r="F40" s="140" t="s">
        <v>813</v>
      </c>
      <c r="G40" s="148">
        <v>1.7969999999999999</v>
      </c>
      <c r="H40" s="134" t="s">
        <v>809</v>
      </c>
      <c r="I40" s="134" t="s">
        <v>816</v>
      </c>
      <c r="J40" s="149">
        <v>5</v>
      </c>
      <c r="K40" s="170">
        <v>15</v>
      </c>
      <c r="L40" s="145">
        <f t="shared" si="5"/>
        <v>154.77733333333333</v>
      </c>
      <c r="M40" s="139">
        <v>13</v>
      </c>
      <c r="N40" s="134" t="s">
        <v>811</v>
      </c>
      <c r="O40" s="134" t="s">
        <v>280</v>
      </c>
      <c r="P40" s="140" t="s">
        <v>329</v>
      </c>
      <c r="Q40" s="65"/>
      <c r="R40" s="66" t="s">
        <v>274</v>
      </c>
      <c r="S40" s="142" t="str">
        <f t="shared" si="1"/>
        <v>115</v>
      </c>
      <c r="T40" s="142" t="str">
        <f t="shared" si="2"/>
        <v xml:space="preserve"> </v>
      </c>
      <c r="U40" s="36" t="str">
        <f t="shared" si="3"/>
        <v>115</v>
      </c>
      <c r="V40" s="339"/>
    </row>
    <row r="41" spans="1:23" s="340" customFormat="1" ht="48.75" customHeight="1" x14ac:dyDescent="0.5">
      <c r="A41" s="351"/>
      <c r="B41" s="356"/>
      <c r="C41" s="171" t="s">
        <v>817</v>
      </c>
      <c r="D41" s="341"/>
      <c r="E41" s="147" t="s">
        <v>818</v>
      </c>
      <c r="F41" s="140" t="s">
        <v>819</v>
      </c>
      <c r="G41" s="148">
        <v>1.7969999999999999</v>
      </c>
      <c r="H41" s="134" t="s">
        <v>820</v>
      </c>
      <c r="I41" s="140" t="s">
        <v>821</v>
      </c>
      <c r="J41" s="149">
        <v>7</v>
      </c>
      <c r="K41" s="150">
        <v>16.600000000000001</v>
      </c>
      <c r="L41" s="151">
        <f>IF(K41&gt;0,1/K41*34.6*67.1,"")</f>
        <v>139.85903614457828</v>
      </c>
      <c r="M41" s="139">
        <v>13</v>
      </c>
      <c r="N41" s="134" t="s">
        <v>822</v>
      </c>
      <c r="O41" s="140" t="s">
        <v>32</v>
      </c>
      <c r="P41" s="140" t="s">
        <v>33</v>
      </c>
      <c r="Q41" s="140"/>
      <c r="R41" s="141" t="s">
        <v>123</v>
      </c>
      <c r="S41" s="162" t="str">
        <f>IF(K41="","",IF(K41&gt;=ROUND(M41*1.25,1),"125",IF(K41&gt;=ROUND(M41*1.2,1),"120",IF(K41&gt;=ROUND(M41*1.15,1),"115",IF(K41&gt;=ROUND(M41*1.1,1),"110",IF(K41&gt;=ROUND(M41*1.05,1),"105",IF(K41&gt;=M41*1,"100"," ")))))))</f>
        <v>125</v>
      </c>
      <c r="T41" s="142" t="str">
        <f>IF(K41="","",IF(K41&gt;=ROUND(M41*1.5,1),"150",IF(K41&gt;=ROUND(M41*1.38,1),"138"," ")))</f>
        <v xml:space="preserve"> </v>
      </c>
      <c r="U41" s="36" t="str">
        <f>IF(T41&gt;S41,T41,S41)</f>
        <v>125</v>
      </c>
      <c r="V41" s="339"/>
    </row>
    <row r="42" spans="1:23" s="340" customFormat="1" ht="48.75" customHeight="1" x14ac:dyDescent="0.5">
      <c r="A42" s="351"/>
      <c r="B42" s="356"/>
      <c r="C42" s="181"/>
      <c r="D42" s="341"/>
      <c r="E42" s="147" t="s">
        <v>823</v>
      </c>
      <c r="F42" s="140" t="s">
        <v>819</v>
      </c>
      <c r="G42" s="140">
        <v>1.7969999999999999</v>
      </c>
      <c r="H42" s="134" t="s">
        <v>820</v>
      </c>
      <c r="I42" s="140" t="s">
        <v>824</v>
      </c>
      <c r="J42" s="149">
        <v>7</v>
      </c>
      <c r="K42" s="144">
        <v>16.600000000000001</v>
      </c>
      <c r="L42" s="145">
        <f>IF(K42&gt;0,1/K42*34.6*67.1,"")</f>
        <v>139.85903614457828</v>
      </c>
      <c r="M42" s="158">
        <v>13</v>
      </c>
      <c r="N42" s="134" t="s">
        <v>822</v>
      </c>
      <c r="O42" s="134" t="s">
        <v>32</v>
      </c>
      <c r="P42" s="140" t="s">
        <v>33</v>
      </c>
      <c r="Q42" s="140"/>
      <c r="R42" s="141" t="s">
        <v>123</v>
      </c>
      <c r="S42" s="162" t="str">
        <f>IF(K42="","",IF(K42&gt;=ROUND(M42*1.25,1),"125",IF(K42&gt;=ROUND(M42*1.2,1),"120",IF(K42&gt;=ROUND(M42*1.15,1),"115",IF(K42&gt;=ROUND(M42*1.1,1),"110",IF(K42&gt;=ROUND(M42*1.05,1),"105",IF(K42&gt;=M42*1,"100"," ")))))))</f>
        <v>125</v>
      </c>
      <c r="T42" s="142" t="str">
        <f>IF(K42="","",IF(K42&gt;=ROUND(M42*1.5,1),"150",IF(K42&gt;=ROUND(M42*1.38,1),"138"," ")))</f>
        <v xml:space="preserve"> </v>
      </c>
      <c r="U42" s="36" t="str">
        <f>IF(T42&gt;S42,T42,S42)</f>
        <v>125</v>
      </c>
      <c r="V42" s="339"/>
    </row>
    <row r="43" spans="1:23" s="340" customFormat="1" ht="48.75" customHeight="1" x14ac:dyDescent="0.5">
      <c r="A43" s="351"/>
      <c r="B43" s="356"/>
      <c r="C43" s="171"/>
      <c r="D43" s="341"/>
      <c r="E43" s="147" t="s">
        <v>825</v>
      </c>
      <c r="F43" s="140" t="s">
        <v>826</v>
      </c>
      <c r="G43" s="148">
        <v>1.986</v>
      </c>
      <c r="H43" s="134" t="s">
        <v>820</v>
      </c>
      <c r="I43" s="140" t="s">
        <v>827</v>
      </c>
      <c r="J43" s="149">
        <v>6</v>
      </c>
      <c r="K43" s="156">
        <v>15.6</v>
      </c>
      <c r="L43" s="145">
        <f>IF(K43&gt;0,1/K43*34.6*67.1,"")</f>
        <v>148.824358974359</v>
      </c>
      <c r="M43" s="139">
        <v>13</v>
      </c>
      <c r="N43" s="134" t="s">
        <v>822</v>
      </c>
      <c r="O43" s="140" t="s">
        <v>32</v>
      </c>
      <c r="P43" s="140" t="s">
        <v>33</v>
      </c>
      <c r="Q43" s="140"/>
      <c r="R43" s="141" t="s">
        <v>123</v>
      </c>
      <c r="S43" s="360" t="str">
        <f>IF(K43="","",IF(K43&gt;=ROUND(M43*1.25,1),"125",IF(K43&gt;=ROUND(M43*1.2,1),"120",IF(K43&gt;=ROUND(M43*1.15,1),"115",IF(K43&gt;=ROUND(M43*1.1,1),"110",IF(K43&gt;=ROUND(M43*1.05,1),"105",IF(K43&gt;=M43*1,"100"," ")))))))</f>
        <v>120</v>
      </c>
      <c r="T43" s="142" t="str">
        <f>IF(K43="","",IF(K43&gt;=ROUND(M43*1.5,1),"150",IF(K43&gt;=ROUND(M43*1.38,1),"138"," ")))</f>
        <v xml:space="preserve"> </v>
      </c>
      <c r="U43" s="36" t="str">
        <f>IF(T43&gt;S43,T43,S43)</f>
        <v>120</v>
      </c>
      <c r="V43" s="339"/>
    </row>
    <row r="44" spans="1:23" s="340" customFormat="1" ht="60.75" customHeight="1" x14ac:dyDescent="0.5">
      <c r="A44" s="351"/>
      <c r="B44" s="356"/>
      <c r="C44" s="171"/>
      <c r="D44" s="341"/>
      <c r="E44" s="147" t="s">
        <v>828</v>
      </c>
      <c r="F44" s="140" t="s">
        <v>819</v>
      </c>
      <c r="G44" s="148">
        <v>1.7969999999999999</v>
      </c>
      <c r="H44" s="134" t="s">
        <v>820</v>
      </c>
      <c r="I44" s="140" t="s">
        <v>829</v>
      </c>
      <c r="J44" s="149">
        <v>7</v>
      </c>
      <c r="K44" s="156">
        <v>15.6</v>
      </c>
      <c r="L44" s="145">
        <f>IF(K44&gt;0,1/K44*34.6*67.1,"")</f>
        <v>148.824358974359</v>
      </c>
      <c r="M44" s="139">
        <v>13</v>
      </c>
      <c r="N44" s="134" t="s">
        <v>822</v>
      </c>
      <c r="O44" s="140" t="s">
        <v>32</v>
      </c>
      <c r="P44" s="140" t="s">
        <v>38</v>
      </c>
      <c r="Q44" s="140"/>
      <c r="R44" s="141" t="s">
        <v>123</v>
      </c>
      <c r="S44" s="360" t="str">
        <f>IF(K44="","",IF(K44&gt;=ROUND(M44*1.25,1),"125",IF(K44&gt;=ROUND(M44*1.2,1),"120",IF(K44&gt;=ROUND(M44*1.15,1),"115",IF(K44&gt;=ROUND(M44*1.1,1),"110",IF(K44&gt;=ROUND(M44*1.05,1),"105",IF(K44&gt;=M44*1,"100"," ")))))))</f>
        <v>120</v>
      </c>
      <c r="T44" s="142" t="str">
        <f>IF(K44="","",IF(K44&gt;=ROUND(M44*1.5,1),"150",IF(K44&gt;=ROUND(M44*1.38,1),"138"," ")))</f>
        <v xml:space="preserve"> </v>
      </c>
      <c r="U44" s="36" t="str">
        <f>IF(T44&gt;S44,T44,S44)</f>
        <v>120</v>
      </c>
      <c r="V44" s="339"/>
    </row>
    <row r="45" spans="1:23" s="340" customFormat="1" ht="48.75" customHeight="1" x14ac:dyDescent="0.5">
      <c r="A45" s="351"/>
      <c r="B45" s="342"/>
      <c r="C45" s="359"/>
      <c r="D45" s="342"/>
      <c r="E45" s="147" t="s">
        <v>830</v>
      </c>
      <c r="F45" s="140" t="s">
        <v>819</v>
      </c>
      <c r="G45" s="148">
        <v>1.7969999999999999</v>
      </c>
      <c r="H45" s="134" t="s">
        <v>820</v>
      </c>
      <c r="I45" s="140" t="s">
        <v>829</v>
      </c>
      <c r="J45" s="149">
        <v>7</v>
      </c>
      <c r="K45" s="156">
        <v>15.6</v>
      </c>
      <c r="L45" s="145">
        <f>IF(K45&gt;0,1/K45*34.6*67.1,"")</f>
        <v>148.824358974359</v>
      </c>
      <c r="M45" s="139">
        <v>13</v>
      </c>
      <c r="N45" s="134" t="s">
        <v>822</v>
      </c>
      <c r="O45" s="140" t="s">
        <v>32</v>
      </c>
      <c r="P45" s="140" t="s">
        <v>38</v>
      </c>
      <c r="Q45" s="134"/>
      <c r="R45" s="141" t="s">
        <v>123</v>
      </c>
      <c r="S45" s="360" t="str">
        <f>IF(K45="","",IF(K45&gt;=ROUND(M45*1.25,1),"125",IF(K45&gt;=ROUND(M45*1.2,1),"120",IF(K45&gt;=ROUND(M45*1.15,1),"115",IF(K45&gt;=ROUND(M45*1.1,1),"110",IF(K45&gt;=ROUND(M45*1.05,1),"105",IF(K45&gt;=M45*1,"100"," ")))))))</f>
        <v>120</v>
      </c>
      <c r="T45" s="142" t="str">
        <f>IF(K45="","",IF(K45&gt;=ROUND(M45*1.5,1),"150",IF(K45&gt;=ROUND(M45*1.38,1),"138"," ")))</f>
        <v xml:space="preserve"> </v>
      </c>
      <c r="U45" s="36" t="str">
        <f>IF(T45&gt;S45,T45,S45)</f>
        <v>120</v>
      </c>
      <c r="V45" s="339"/>
    </row>
    <row r="46" spans="1:23" s="340" customFormat="1" ht="48.75" customHeight="1" x14ac:dyDescent="0.5">
      <c r="A46" s="351"/>
      <c r="B46" s="356"/>
      <c r="C46" s="171" t="s">
        <v>831</v>
      </c>
      <c r="D46" s="344"/>
      <c r="E46" s="335" t="s">
        <v>832</v>
      </c>
      <c r="F46" s="140" t="s">
        <v>29</v>
      </c>
      <c r="G46" s="140">
        <v>1.2969999999999999</v>
      </c>
      <c r="H46" s="165" t="s">
        <v>833</v>
      </c>
      <c r="I46" s="165" t="s">
        <v>834</v>
      </c>
      <c r="J46" s="354">
        <v>5</v>
      </c>
      <c r="K46" s="361">
        <v>16.399999999999999</v>
      </c>
      <c r="L46" s="151">
        <f t="shared" ref="L46:L68" si="6">IF(K46&gt;0,1/K46*34.6*67.1,"")</f>
        <v>141.56463414634146</v>
      </c>
      <c r="M46" s="168" t="s">
        <v>835</v>
      </c>
      <c r="N46" s="136" t="s">
        <v>319</v>
      </c>
      <c r="O46" s="140" t="s">
        <v>32</v>
      </c>
      <c r="P46" s="140" t="s">
        <v>33</v>
      </c>
      <c r="Q46" s="134"/>
      <c r="R46" s="66" t="s">
        <v>274</v>
      </c>
      <c r="S46" s="142" t="str">
        <f t="shared" si="1"/>
        <v>100</v>
      </c>
      <c r="T46" s="142" t="str">
        <f t="shared" si="2"/>
        <v xml:space="preserve"> </v>
      </c>
      <c r="U46" s="36" t="str">
        <f t="shared" si="3"/>
        <v>100</v>
      </c>
      <c r="V46" s="362"/>
      <c r="W46" s="339"/>
    </row>
    <row r="47" spans="1:23" s="340" customFormat="1" ht="48.75" customHeight="1" x14ac:dyDescent="0.5">
      <c r="A47" s="351"/>
      <c r="B47" s="356"/>
      <c r="C47" s="171"/>
      <c r="D47" s="344"/>
      <c r="E47" s="147" t="s">
        <v>836</v>
      </c>
      <c r="F47" s="140" t="s">
        <v>837</v>
      </c>
      <c r="G47" s="140">
        <v>1.2969999999999999</v>
      </c>
      <c r="H47" s="134" t="s">
        <v>838</v>
      </c>
      <c r="I47" s="134" t="s">
        <v>834</v>
      </c>
      <c r="J47" s="136">
        <v>5</v>
      </c>
      <c r="K47" s="170">
        <v>16.399999999999999</v>
      </c>
      <c r="L47" s="223">
        <f t="shared" si="6"/>
        <v>141.56463414634146</v>
      </c>
      <c r="M47" s="281">
        <v>16</v>
      </c>
      <c r="N47" s="140" t="s">
        <v>688</v>
      </c>
      <c r="O47" s="140" t="s">
        <v>32</v>
      </c>
      <c r="P47" s="140" t="s">
        <v>273</v>
      </c>
      <c r="Q47" s="87"/>
      <c r="R47" s="363" t="s">
        <v>552</v>
      </c>
      <c r="S47" s="142" t="str">
        <f t="shared" si="1"/>
        <v>100</v>
      </c>
      <c r="T47" s="142" t="str">
        <f t="shared" si="2"/>
        <v xml:space="preserve"> </v>
      </c>
      <c r="U47" s="36" t="str">
        <f t="shared" si="3"/>
        <v>100</v>
      </c>
      <c r="V47" s="362"/>
      <c r="W47" s="364"/>
    </row>
    <row r="48" spans="1:23" s="340" customFormat="1" ht="48.75" customHeight="1" x14ac:dyDescent="0.5">
      <c r="A48" s="351"/>
      <c r="B48" s="356"/>
      <c r="C48" s="181"/>
      <c r="D48" s="260"/>
      <c r="E48" s="335" t="s">
        <v>839</v>
      </c>
      <c r="F48" s="140" t="s">
        <v>840</v>
      </c>
      <c r="G48" s="140">
        <v>1.4950000000000001</v>
      </c>
      <c r="H48" s="165" t="s">
        <v>833</v>
      </c>
      <c r="I48" s="165" t="s">
        <v>841</v>
      </c>
      <c r="J48" s="354">
        <v>5</v>
      </c>
      <c r="K48" s="365">
        <v>16</v>
      </c>
      <c r="L48" s="138">
        <f t="shared" si="6"/>
        <v>145.10374999999999</v>
      </c>
      <c r="M48" s="168" t="s">
        <v>835</v>
      </c>
      <c r="N48" s="136" t="s">
        <v>319</v>
      </c>
      <c r="O48" s="140" t="s">
        <v>280</v>
      </c>
      <c r="P48" s="140" t="s">
        <v>273</v>
      </c>
      <c r="Q48" s="140"/>
      <c r="R48" s="66" t="s">
        <v>274</v>
      </c>
      <c r="S48" s="142" t="str">
        <f t="shared" si="1"/>
        <v>100</v>
      </c>
      <c r="T48" s="142" t="str">
        <f t="shared" si="2"/>
        <v xml:space="preserve"> </v>
      </c>
      <c r="U48" s="36" t="str">
        <f t="shared" si="3"/>
        <v>100</v>
      </c>
      <c r="W48" s="339"/>
    </row>
    <row r="49" spans="1:23" s="340" customFormat="1" ht="48.75" customHeight="1" x14ac:dyDescent="0.5">
      <c r="A49" s="351"/>
      <c r="B49" s="356"/>
      <c r="C49" s="181"/>
      <c r="D49" s="260"/>
      <c r="E49" s="147" t="s">
        <v>842</v>
      </c>
      <c r="F49" s="140" t="s">
        <v>840</v>
      </c>
      <c r="G49" s="140">
        <v>1.4950000000000001</v>
      </c>
      <c r="H49" s="134" t="s">
        <v>838</v>
      </c>
      <c r="I49" s="134" t="s">
        <v>841</v>
      </c>
      <c r="J49" s="136">
        <v>5</v>
      </c>
      <c r="K49" s="366">
        <v>16</v>
      </c>
      <c r="L49" s="223">
        <f t="shared" si="6"/>
        <v>145.10374999999999</v>
      </c>
      <c r="M49" s="281">
        <v>16</v>
      </c>
      <c r="N49" s="140" t="s">
        <v>688</v>
      </c>
      <c r="O49" s="140" t="s">
        <v>32</v>
      </c>
      <c r="P49" s="140" t="s">
        <v>273</v>
      </c>
      <c r="Q49" s="87"/>
      <c r="R49" s="363" t="s">
        <v>552</v>
      </c>
      <c r="S49" s="142" t="str">
        <f t="shared" si="1"/>
        <v>100</v>
      </c>
      <c r="T49" s="142" t="str">
        <f t="shared" si="2"/>
        <v xml:space="preserve"> </v>
      </c>
      <c r="U49" s="36" t="str">
        <f t="shared" si="3"/>
        <v>100</v>
      </c>
      <c r="V49" s="339"/>
      <c r="W49" s="339"/>
    </row>
    <row r="50" spans="1:23" s="340" customFormat="1" ht="48.75" customHeight="1" x14ac:dyDescent="0.5">
      <c r="A50" s="351"/>
      <c r="B50" s="356"/>
      <c r="C50" s="131"/>
      <c r="D50" s="260"/>
      <c r="E50" s="335" t="s">
        <v>843</v>
      </c>
      <c r="F50" s="140" t="s">
        <v>29</v>
      </c>
      <c r="G50" s="140">
        <v>1.2969999999999999</v>
      </c>
      <c r="H50" s="165" t="s">
        <v>833</v>
      </c>
      <c r="I50" s="165" t="s">
        <v>844</v>
      </c>
      <c r="J50" s="354">
        <v>5</v>
      </c>
      <c r="K50" s="170">
        <v>15.2</v>
      </c>
      <c r="L50" s="145">
        <f t="shared" si="6"/>
        <v>152.74078947368417</v>
      </c>
      <c r="M50" s="168" t="s">
        <v>835</v>
      </c>
      <c r="N50" s="136" t="s">
        <v>319</v>
      </c>
      <c r="O50" s="140" t="s">
        <v>32</v>
      </c>
      <c r="P50" s="140" t="s">
        <v>329</v>
      </c>
      <c r="Q50" s="134"/>
      <c r="R50" s="66" t="s">
        <v>274</v>
      </c>
      <c r="S50" s="142" t="str">
        <f t="shared" si="1"/>
        <v xml:space="preserve"> </v>
      </c>
      <c r="T50" s="142" t="str">
        <f t="shared" si="2"/>
        <v xml:space="preserve"> </v>
      </c>
      <c r="U50" s="36" t="str">
        <f t="shared" si="3"/>
        <v xml:space="preserve"> </v>
      </c>
      <c r="V50" s="339"/>
      <c r="W50" s="339"/>
    </row>
    <row r="51" spans="1:23" s="340" customFormat="1" ht="48.75" customHeight="1" x14ac:dyDescent="0.5">
      <c r="A51" s="351"/>
      <c r="B51" s="228"/>
      <c r="C51" s="175"/>
      <c r="D51" s="336"/>
      <c r="E51" s="147" t="s">
        <v>845</v>
      </c>
      <c r="F51" s="140" t="s">
        <v>837</v>
      </c>
      <c r="G51" s="140">
        <v>1.2969999999999999</v>
      </c>
      <c r="H51" s="134" t="s">
        <v>838</v>
      </c>
      <c r="I51" s="134" t="s">
        <v>844</v>
      </c>
      <c r="J51" s="136">
        <v>5</v>
      </c>
      <c r="K51" s="170">
        <v>15.2</v>
      </c>
      <c r="L51" s="223">
        <f t="shared" si="6"/>
        <v>152.74078947368417</v>
      </c>
      <c r="M51" s="281">
        <v>16</v>
      </c>
      <c r="N51" s="140" t="s">
        <v>688</v>
      </c>
      <c r="O51" s="140" t="s">
        <v>32</v>
      </c>
      <c r="P51" s="140" t="s">
        <v>329</v>
      </c>
      <c r="Q51" s="87"/>
      <c r="R51" s="363" t="s">
        <v>552</v>
      </c>
      <c r="S51" s="142" t="str">
        <f t="shared" si="1"/>
        <v xml:space="preserve"> </v>
      </c>
      <c r="T51" s="142" t="str">
        <f t="shared" si="2"/>
        <v xml:space="preserve"> </v>
      </c>
      <c r="U51" s="36" t="str">
        <f t="shared" si="3"/>
        <v xml:space="preserve"> </v>
      </c>
      <c r="W51" s="339"/>
    </row>
    <row r="52" spans="1:23" s="340" customFormat="1" ht="48.75" customHeight="1" x14ac:dyDescent="0.5">
      <c r="A52" s="351"/>
      <c r="B52" s="356"/>
      <c r="C52" s="358" t="s">
        <v>846</v>
      </c>
      <c r="D52" s="345"/>
      <c r="E52" s="335" t="s">
        <v>847</v>
      </c>
      <c r="F52" s="134" t="s">
        <v>761</v>
      </c>
      <c r="G52" s="134" t="s">
        <v>848</v>
      </c>
      <c r="H52" s="165" t="s">
        <v>849</v>
      </c>
      <c r="I52" s="165" t="s">
        <v>850</v>
      </c>
      <c r="J52" s="354">
        <v>5</v>
      </c>
      <c r="K52" s="355">
        <v>16.2</v>
      </c>
      <c r="L52" s="151">
        <f t="shared" si="6"/>
        <v>143.31234567901234</v>
      </c>
      <c r="M52" s="168" t="s">
        <v>835</v>
      </c>
      <c r="N52" s="168" t="s">
        <v>805</v>
      </c>
      <c r="O52" s="367" t="s">
        <v>280</v>
      </c>
      <c r="P52" s="134" t="s">
        <v>33</v>
      </c>
      <c r="Q52" s="140"/>
      <c r="R52" s="66" t="str">
        <f>IF(LEFT(E52,1)="C","☆☆☆",IF(LEFT(E52,1)="D","☆☆☆☆",""))</f>
        <v>☆☆☆</v>
      </c>
      <c r="S52" s="142" t="str">
        <f t="shared" si="1"/>
        <v>100</v>
      </c>
      <c r="T52" s="142" t="str">
        <f t="shared" si="2"/>
        <v xml:space="preserve"> </v>
      </c>
      <c r="U52" s="36" t="str">
        <f t="shared" si="3"/>
        <v>100</v>
      </c>
      <c r="V52" s="339"/>
      <c r="W52" s="339"/>
    </row>
    <row r="53" spans="1:23" s="340" customFormat="1" ht="48.75" customHeight="1" x14ac:dyDescent="0.5">
      <c r="A53" s="351"/>
      <c r="B53" s="356"/>
      <c r="C53" s="79"/>
      <c r="D53" s="345"/>
      <c r="E53" s="335" t="s">
        <v>851</v>
      </c>
      <c r="F53" s="134" t="s">
        <v>761</v>
      </c>
      <c r="G53" s="134" t="s">
        <v>848</v>
      </c>
      <c r="H53" s="165" t="s">
        <v>849</v>
      </c>
      <c r="I53" s="165" t="s">
        <v>98</v>
      </c>
      <c r="J53" s="354">
        <v>5</v>
      </c>
      <c r="K53" s="161">
        <v>15</v>
      </c>
      <c r="L53" s="145">
        <f t="shared" si="6"/>
        <v>154.77733333333333</v>
      </c>
      <c r="M53" s="168" t="s">
        <v>835</v>
      </c>
      <c r="N53" s="168" t="s">
        <v>852</v>
      </c>
      <c r="O53" s="367" t="s">
        <v>280</v>
      </c>
      <c r="P53" s="134" t="s">
        <v>329</v>
      </c>
      <c r="Q53" s="140"/>
      <c r="R53" s="66" t="str">
        <f>IF(LEFT(E53,1)="C","☆☆☆",IF(LEFT(E53,1)="D","☆☆☆☆",""))</f>
        <v>☆☆☆</v>
      </c>
      <c r="S53" s="142" t="str">
        <f t="shared" si="1"/>
        <v xml:space="preserve"> </v>
      </c>
      <c r="T53" s="142" t="str">
        <f t="shared" si="2"/>
        <v xml:space="preserve"> </v>
      </c>
      <c r="U53" s="36" t="str">
        <f t="shared" si="3"/>
        <v xml:space="preserve"> </v>
      </c>
      <c r="W53" s="339"/>
    </row>
    <row r="54" spans="1:23" s="340" customFormat="1" ht="48.75" customHeight="1" x14ac:dyDescent="0.5">
      <c r="A54" s="117"/>
      <c r="B54" s="255"/>
      <c r="C54" s="132" t="s">
        <v>853</v>
      </c>
      <c r="D54" s="344"/>
      <c r="E54" s="335" t="s">
        <v>854</v>
      </c>
      <c r="F54" s="134" t="s">
        <v>855</v>
      </c>
      <c r="G54" s="140">
        <v>3.456</v>
      </c>
      <c r="H54" s="134" t="s">
        <v>856</v>
      </c>
      <c r="I54" s="134" t="s">
        <v>857</v>
      </c>
      <c r="J54" s="149">
        <v>5</v>
      </c>
      <c r="K54" s="368">
        <v>15.8</v>
      </c>
      <c r="L54" s="151">
        <f t="shared" si="6"/>
        <v>146.9405063291139</v>
      </c>
      <c r="M54" s="158">
        <v>8.9</v>
      </c>
      <c r="N54" s="134" t="s">
        <v>285</v>
      </c>
      <c r="O54" s="134" t="s">
        <v>280</v>
      </c>
      <c r="P54" s="140" t="s">
        <v>286</v>
      </c>
      <c r="Q54" s="140"/>
      <c r="R54" s="66" t="s">
        <v>274</v>
      </c>
      <c r="S54" s="142" t="str">
        <f t="shared" si="1"/>
        <v>125</v>
      </c>
      <c r="T54" s="142" t="str">
        <f t="shared" si="2"/>
        <v>150</v>
      </c>
      <c r="U54" s="36" t="str">
        <f t="shared" si="3"/>
        <v>150</v>
      </c>
      <c r="V54" s="339"/>
      <c r="W54" s="339"/>
    </row>
    <row r="55" spans="1:23" s="340" customFormat="1" ht="48.75" customHeight="1" x14ac:dyDescent="0.5">
      <c r="A55" s="243"/>
      <c r="B55" s="227"/>
      <c r="C55" s="181"/>
      <c r="D55" s="260"/>
      <c r="E55" s="335" t="s">
        <v>858</v>
      </c>
      <c r="F55" s="134" t="s">
        <v>311</v>
      </c>
      <c r="G55" s="134">
        <v>2.4990000000000001</v>
      </c>
      <c r="H55" s="134" t="s">
        <v>337</v>
      </c>
      <c r="I55" s="134" t="s">
        <v>859</v>
      </c>
      <c r="J55" s="136">
        <v>5</v>
      </c>
      <c r="K55" s="161">
        <v>12.4</v>
      </c>
      <c r="L55" s="145">
        <f t="shared" si="6"/>
        <v>187.23064516129031</v>
      </c>
      <c r="M55" s="158">
        <v>10.5</v>
      </c>
      <c r="N55" s="134" t="s">
        <v>304</v>
      </c>
      <c r="O55" s="134" t="s">
        <v>280</v>
      </c>
      <c r="P55" s="140" t="s">
        <v>286</v>
      </c>
      <c r="Q55" s="65"/>
      <c r="R55" s="141" t="s">
        <v>123</v>
      </c>
      <c r="S55" s="142" t="str">
        <f t="shared" si="1"/>
        <v>115</v>
      </c>
      <c r="T55" s="142" t="str">
        <f t="shared" si="2"/>
        <v xml:space="preserve"> </v>
      </c>
      <c r="U55" s="36" t="str">
        <f t="shared" si="3"/>
        <v>115</v>
      </c>
      <c r="V55" s="339"/>
      <c r="W55" s="339"/>
    </row>
    <row r="56" spans="1:23" s="340" customFormat="1" ht="48.75" customHeight="1" x14ac:dyDescent="0.5">
      <c r="A56" s="351"/>
      <c r="B56" s="356"/>
      <c r="C56" s="348"/>
      <c r="D56" s="345"/>
      <c r="E56" s="335" t="s">
        <v>860</v>
      </c>
      <c r="F56" s="134" t="s">
        <v>311</v>
      </c>
      <c r="G56" s="164">
        <v>2.4990000000000001</v>
      </c>
      <c r="H56" s="165" t="s">
        <v>861</v>
      </c>
      <c r="I56" s="165" t="s">
        <v>862</v>
      </c>
      <c r="J56" s="354">
        <v>5</v>
      </c>
      <c r="K56" s="161">
        <v>12</v>
      </c>
      <c r="L56" s="145">
        <f t="shared" si="6"/>
        <v>193.47166666666664</v>
      </c>
      <c r="M56" s="369" t="s">
        <v>863</v>
      </c>
      <c r="N56" s="168" t="s">
        <v>304</v>
      </c>
      <c r="O56" s="367" t="s">
        <v>280</v>
      </c>
      <c r="P56" s="134" t="s">
        <v>864</v>
      </c>
      <c r="Q56" s="140"/>
      <c r="R56" s="66" t="s">
        <v>274</v>
      </c>
      <c r="S56" s="142" t="str">
        <f t="shared" si="1"/>
        <v>110</v>
      </c>
      <c r="T56" s="142" t="str">
        <f t="shared" si="2"/>
        <v xml:space="preserve"> </v>
      </c>
      <c r="U56" s="36" t="str">
        <f t="shared" si="3"/>
        <v>110</v>
      </c>
      <c r="V56" s="339"/>
      <c r="W56" s="339"/>
    </row>
    <row r="57" spans="1:23" s="340" customFormat="1" ht="48.75" customHeight="1" x14ac:dyDescent="0.5">
      <c r="A57" s="243"/>
      <c r="B57" s="227"/>
      <c r="C57" s="171"/>
      <c r="D57" s="344"/>
      <c r="E57" s="335" t="s">
        <v>865</v>
      </c>
      <c r="F57" s="140" t="s">
        <v>866</v>
      </c>
      <c r="G57" s="148">
        <v>2.9940000000000002</v>
      </c>
      <c r="H57" s="134" t="s">
        <v>337</v>
      </c>
      <c r="I57" s="134" t="s">
        <v>867</v>
      </c>
      <c r="J57" s="245">
        <v>5</v>
      </c>
      <c r="K57" s="161">
        <v>11.8</v>
      </c>
      <c r="L57" s="145">
        <f t="shared" si="6"/>
        <v>196.75084745762712</v>
      </c>
      <c r="M57" s="139">
        <v>10.5</v>
      </c>
      <c r="N57" s="134" t="s">
        <v>304</v>
      </c>
      <c r="O57" s="134" t="s">
        <v>280</v>
      </c>
      <c r="P57" s="140" t="s">
        <v>286</v>
      </c>
      <c r="Q57" s="140"/>
      <c r="R57" s="66" t="s">
        <v>123</v>
      </c>
      <c r="S57" s="142" t="str">
        <f t="shared" si="1"/>
        <v>110</v>
      </c>
      <c r="T57" s="142" t="str">
        <f t="shared" si="2"/>
        <v xml:space="preserve"> </v>
      </c>
      <c r="U57" s="36" t="str">
        <f t="shared" si="3"/>
        <v>110</v>
      </c>
    </row>
    <row r="58" spans="1:23" s="340" customFormat="1" ht="48.75" customHeight="1" x14ac:dyDescent="0.5">
      <c r="A58" s="351"/>
      <c r="B58" s="356"/>
      <c r="C58" s="181"/>
      <c r="D58" s="260"/>
      <c r="E58" s="335" t="s">
        <v>868</v>
      </c>
      <c r="F58" s="134" t="s">
        <v>866</v>
      </c>
      <c r="G58" s="134">
        <v>2.9940000000000002</v>
      </c>
      <c r="H58" s="165" t="s">
        <v>869</v>
      </c>
      <c r="I58" s="165" t="s">
        <v>870</v>
      </c>
      <c r="J58" s="354">
        <v>5</v>
      </c>
      <c r="K58" s="166">
        <v>11.8</v>
      </c>
      <c r="L58" s="145">
        <f t="shared" si="6"/>
        <v>196.75084745762712</v>
      </c>
      <c r="M58" s="369" t="s">
        <v>863</v>
      </c>
      <c r="N58" s="168" t="s">
        <v>871</v>
      </c>
      <c r="O58" s="367" t="s">
        <v>280</v>
      </c>
      <c r="P58" s="134" t="s">
        <v>286</v>
      </c>
      <c r="Q58" s="140"/>
      <c r="R58" s="66" t="str">
        <f>IF(LEFT(E58,1)="C","☆☆☆",IF(LEFT(E58,1)="D","☆☆☆☆",""))</f>
        <v>☆☆☆☆</v>
      </c>
      <c r="S58" s="142" t="str">
        <f t="shared" si="1"/>
        <v>110</v>
      </c>
      <c r="T58" s="142" t="str">
        <f t="shared" si="2"/>
        <v xml:space="preserve"> </v>
      </c>
      <c r="U58" s="36" t="str">
        <f t="shared" si="3"/>
        <v>110</v>
      </c>
      <c r="V58" s="339"/>
    </row>
    <row r="59" spans="1:23" s="340" customFormat="1" ht="48.75" customHeight="1" x14ac:dyDescent="0.5">
      <c r="A59" s="243"/>
      <c r="B59" s="227"/>
      <c r="C59" s="171"/>
      <c r="D59" s="344"/>
      <c r="E59" s="335" t="s">
        <v>872</v>
      </c>
      <c r="F59" s="134" t="s">
        <v>873</v>
      </c>
      <c r="G59" s="135">
        <v>2.4990000000000001</v>
      </c>
      <c r="H59" s="134" t="s">
        <v>874</v>
      </c>
      <c r="I59" s="134" t="s">
        <v>875</v>
      </c>
      <c r="J59" s="136">
        <v>5</v>
      </c>
      <c r="K59" s="170">
        <v>11.6</v>
      </c>
      <c r="L59" s="145">
        <f t="shared" si="6"/>
        <v>200.14310344827587</v>
      </c>
      <c r="M59" s="139">
        <v>10.5</v>
      </c>
      <c r="N59" s="134" t="s">
        <v>876</v>
      </c>
      <c r="O59" s="134" t="s">
        <v>877</v>
      </c>
      <c r="P59" s="140" t="s">
        <v>878</v>
      </c>
      <c r="Q59" s="65"/>
      <c r="R59" s="141" t="s">
        <v>123</v>
      </c>
      <c r="S59" s="142" t="str">
        <f t="shared" si="1"/>
        <v>110</v>
      </c>
      <c r="T59" s="142" t="str">
        <f t="shared" si="2"/>
        <v xml:space="preserve"> </v>
      </c>
      <c r="U59" s="36" t="str">
        <f t="shared" si="3"/>
        <v>110</v>
      </c>
    </row>
    <row r="60" spans="1:23" s="340" customFormat="1" ht="48.75" customHeight="1" x14ac:dyDescent="0.5">
      <c r="A60" s="351"/>
      <c r="B60" s="356"/>
      <c r="C60" s="348"/>
      <c r="D60" s="345"/>
      <c r="E60" s="335" t="s">
        <v>879</v>
      </c>
      <c r="F60" s="134" t="s">
        <v>873</v>
      </c>
      <c r="G60" s="164">
        <v>2.4990000000000001</v>
      </c>
      <c r="H60" s="165" t="s">
        <v>880</v>
      </c>
      <c r="I60" s="165" t="s">
        <v>881</v>
      </c>
      <c r="J60" s="354">
        <v>5</v>
      </c>
      <c r="K60" s="166">
        <v>11.4</v>
      </c>
      <c r="L60" s="145">
        <f t="shared" si="6"/>
        <v>203.65438596491228</v>
      </c>
      <c r="M60" s="369" t="s">
        <v>863</v>
      </c>
      <c r="N60" s="168" t="s">
        <v>876</v>
      </c>
      <c r="O60" s="367" t="s">
        <v>877</v>
      </c>
      <c r="P60" s="134" t="s">
        <v>882</v>
      </c>
      <c r="Q60" s="140"/>
      <c r="R60" s="66" t="s">
        <v>56</v>
      </c>
      <c r="S60" s="142" t="str">
        <f t="shared" si="1"/>
        <v>105</v>
      </c>
      <c r="T60" s="142" t="str">
        <f t="shared" si="2"/>
        <v xml:space="preserve"> </v>
      </c>
      <c r="U60" s="36" t="str">
        <f t="shared" si="3"/>
        <v>105</v>
      </c>
      <c r="V60" s="339"/>
    </row>
    <row r="61" spans="1:23" s="340" customFormat="1" ht="48.75" customHeight="1" x14ac:dyDescent="0.5">
      <c r="A61" s="351"/>
      <c r="B61" s="356"/>
      <c r="C61" s="348"/>
      <c r="D61" s="345"/>
      <c r="E61" s="335" t="s">
        <v>883</v>
      </c>
      <c r="F61" s="140" t="s">
        <v>884</v>
      </c>
      <c r="G61" s="148">
        <v>2.9940000000000002</v>
      </c>
      <c r="H61" s="134" t="s">
        <v>874</v>
      </c>
      <c r="I61" s="140" t="s">
        <v>885</v>
      </c>
      <c r="J61" s="245">
        <v>5</v>
      </c>
      <c r="K61" s="161">
        <v>11</v>
      </c>
      <c r="L61" s="145">
        <f t="shared" si="6"/>
        <v>211.05999999999997</v>
      </c>
      <c r="M61" s="139">
        <v>10.5</v>
      </c>
      <c r="N61" s="134" t="s">
        <v>876</v>
      </c>
      <c r="O61" s="134" t="s">
        <v>877</v>
      </c>
      <c r="P61" s="140" t="s">
        <v>878</v>
      </c>
      <c r="Q61" s="140"/>
      <c r="R61" s="66" t="s">
        <v>123</v>
      </c>
      <c r="S61" s="142" t="str">
        <f t="shared" si="1"/>
        <v>105</v>
      </c>
      <c r="T61" s="142" t="str">
        <f t="shared" si="2"/>
        <v xml:space="preserve"> </v>
      </c>
      <c r="U61" s="36" t="str">
        <f t="shared" si="3"/>
        <v>105</v>
      </c>
    </row>
    <row r="62" spans="1:23" s="340" customFormat="1" ht="48.75" customHeight="1" x14ac:dyDescent="0.5">
      <c r="A62" s="351"/>
      <c r="B62" s="342"/>
      <c r="C62" s="370"/>
      <c r="D62" s="345"/>
      <c r="E62" s="335" t="s">
        <v>886</v>
      </c>
      <c r="F62" s="140" t="s">
        <v>887</v>
      </c>
      <c r="G62" s="148">
        <v>3.456</v>
      </c>
      <c r="H62" s="134" t="s">
        <v>874</v>
      </c>
      <c r="I62" s="134" t="s">
        <v>888</v>
      </c>
      <c r="J62" s="245">
        <v>5</v>
      </c>
      <c r="K62" s="161">
        <v>10</v>
      </c>
      <c r="L62" s="145">
        <f t="shared" si="6"/>
        <v>232.166</v>
      </c>
      <c r="M62" s="139">
        <v>10.5</v>
      </c>
      <c r="N62" s="134" t="s">
        <v>876</v>
      </c>
      <c r="O62" s="134" t="s">
        <v>877</v>
      </c>
      <c r="P62" s="140" t="s">
        <v>889</v>
      </c>
      <c r="Q62" s="134"/>
      <c r="R62" s="66" t="s">
        <v>123</v>
      </c>
      <c r="S62" s="142" t="str">
        <f t="shared" si="1"/>
        <v xml:space="preserve"> </v>
      </c>
      <c r="T62" s="142" t="str">
        <f t="shared" si="2"/>
        <v xml:space="preserve"> </v>
      </c>
      <c r="U62" s="36" t="str">
        <f t="shared" si="3"/>
        <v xml:space="preserve"> </v>
      </c>
      <c r="V62" s="339"/>
    </row>
    <row r="63" spans="1:23" s="181" customFormat="1" ht="70.5" customHeight="1" x14ac:dyDescent="0.5">
      <c r="A63" s="351"/>
      <c r="B63" s="356"/>
      <c r="C63" s="348" t="s">
        <v>890</v>
      </c>
      <c r="D63" s="345"/>
      <c r="E63" s="147" t="s">
        <v>891</v>
      </c>
      <c r="F63" s="140" t="s">
        <v>36</v>
      </c>
      <c r="G63" s="140">
        <v>1.4950000000000001</v>
      </c>
      <c r="H63" s="134" t="s">
        <v>892</v>
      </c>
      <c r="I63" s="134">
        <v>1160</v>
      </c>
      <c r="J63" s="136">
        <v>5</v>
      </c>
      <c r="K63" s="170">
        <v>15.4</v>
      </c>
      <c r="L63" s="223">
        <f>IF(K63&gt;0,1/K63*34.6*67.1,"")</f>
        <v>150.75714285714284</v>
      </c>
      <c r="M63" s="281">
        <v>16</v>
      </c>
      <c r="N63" s="140" t="s">
        <v>893</v>
      </c>
      <c r="O63" s="140" t="s">
        <v>877</v>
      </c>
      <c r="P63" s="140" t="s">
        <v>889</v>
      </c>
      <c r="Q63" s="87"/>
      <c r="R63" s="363"/>
      <c r="S63" s="142" t="str">
        <f t="shared" si="1"/>
        <v xml:space="preserve"> </v>
      </c>
      <c r="T63" s="142" t="str">
        <f t="shared" si="2"/>
        <v xml:space="preserve"> </v>
      </c>
      <c r="U63" s="36" t="str">
        <f t="shared" si="3"/>
        <v xml:space="preserve"> </v>
      </c>
      <c r="V63" s="113"/>
      <c r="W63" s="339"/>
    </row>
    <row r="64" spans="1:23" s="181" customFormat="1" ht="51" customHeight="1" x14ac:dyDescent="0.5">
      <c r="A64" s="351"/>
      <c r="B64" s="356"/>
      <c r="C64" s="348"/>
      <c r="D64" s="371"/>
      <c r="E64" s="147" t="s">
        <v>894</v>
      </c>
      <c r="F64" s="140" t="s">
        <v>36</v>
      </c>
      <c r="G64" s="140">
        <v>1.4950000000000001</v>
      </c>
      <c r="H64" s="140" t="s">
        <v>76</v>
      </c>
      <c r="I64" s="134">
        <v>1190</v>
      </c>
      <c r="J64" s="136">
        <v>5</v>
      </c>
      <c r="K64" s="170">
        <v>15.4</v>
      </c>
      <c r="L64" s="223">
        <f>IF(K64&gt;0,1/K64*34.6*67.1,"")</f>
        <v>150.75714285714284</v>
      </c>
      <c r="M64" s="139">
        <v>16</v>
      </c>
      <c r="N64" s="140" t="s">
        <v>893</v>
      </c>
      <c r="O64" s="140" t="s">
        <v>877</v>
      </c>
      <c r="P64" s="140" t="s">
        <v>878</v>
      </c>
      <c r="Q64" s="87"/>
      <c r="R64" s="363"/>
      <c r="S64" s="142" t="str">
        <f t="shared" si="1"/>
        <v xml:space="preserve"> </v>
      </c>
      <c r="T64" s="142" t="str">
        <f t="shared" si="2"/>
        <v xml:space="preserve"> </v>
      </c>
      <c r="U64" s="36" t="str">
        <f t="shared" si="3"/>
        <v xml:space="preserve"> </v>
      </c>
      <c r="V64" s="372"/>
    </row>
    <row r="65" spans="1:23" s="340" customFormat="1" ht="48.75" customHeight="1" x14ac:dyDescent="0.5">
      <c r="A65" s="351"/>
      <c r="B65" s="356"/>
      <c r="C65" s="348"/>
      <c r="D65" s="371"/>
      <c r="E65" s="147" t="s">
        <v>894</v>
      </c>
      <c r="F65" s="140" t="s">
        <v>36</v>
      </c>
      <c r="G65" s="140">
        <v>1.4950000000000001</v>
      </c>
      <c r="H65" s="134" t="s">
        <v>892</v>
      </c>
      <c r="I65" s="134">
        <v>1200</v>
      </c>
      <c r="J65" s="136">
        <v>5</v>
      </c>
      <c r="K65" s="170">
        <v>14.8</v>
      </c>
      <c r="L65" s="223">
        <f>IF(K65&gt;0,1/K65*34.6*67.1,"")</f>
        <v>156.86891891891889</v>
      </c>
      <c r="M65" s="139">
        <v>16</v>
      </c>
      <c r="N65" s="140" t="s">
        <v>893</v>
      </c>
      <c r="O65" s="140" t="s">
        <v>877</v>
      </c>
      <c r="P65" s="140" t="s">
        <v>878</v>
      </c>
      <c r="Q65" s="87"/>
      <c r="R65" s="363"/>
      <c r="S65" s="142" t="str">
        <f t="shared" si="1"/>
        <v xml:space="preserve"> </v>
      </c>
      <c r="T65" s="142" t="str">
        <f t="shared" si="2"/>
        <v xml:space="preserve"> </v>
      </c>
      <c r="U65" s="36" t="str">
        <f t="shared" si="3"/>
        <v xml:space="preserve"> </v>
      </c>
      <c r="V65" s="113"/>
    </row>
    <row r="66" spans="1:23" s="181" customFormat="1" ht="48.75" customHeight="1" x14ac:dyDescent="0.5">
      <c r="A66" s="351"/>
      <c r="B66" s="356"/>
      <c r="C66" s="171"/>
      <c r="D66" s="344"/>
      <c r="E66" s="147" t="s">
        <v>895</v>
      </c>
      <c r="F66" s="140" t="s">
        <v>36</v>
      </c>
      <c r="G66" s="140">
        <v>1.4950000000000001</v>
      </c>
      <c r="H66" s="134" t="s">
        <v>892</v>
      </c>
      <c r="I66" s="134">
        <v>1160</v>
      </c>
      <c r="J66" s="136">
        <v>5</v>
      </c>
      <c r="K66" s="361">
        <v>15.4</v>
      </c>
      <c r="L66" s="250">
        <f t="shared" si="6"/>
        <v>150.75714285714284</v>
      </c>
      <c r="M66" s="139">
        <v>16</v>
      </c>
      <c r="N66" s="140" t="s">
        <v>893</v>
      </c>
      <c r="O66" s="140" t="s">
        <v>877</v>
      </c>
      <c r="P66" s="140" t="s">
        <v>889</v>
      </c>
      <c r="Q66" s="75"/>
      <c r="R66" s="363" t="s">
        <v>896</v>
      </c>
      <c r="S66" s="142" t="str">
        <f t="shared" si="1"/>
        <v xml:space="preserve"> </v>
      </c>
      <c r="T66" s="142" t="str">
        <f t="shared" si="2"/>
        <v xml:space="preserve"> </v>
      </c>
      <c r="U66" s="36" t="str">
        <f t="shared" si="3"/>
        <v xml:space="preserve"> </v>
      </c>
      <c r="V66" s="113"/>
    </row>
    <row r="67" spans="1:23" s="340" customFormat="1" ht="48.75" customHeight="1" x14ac:dyDescent="0.5">
      <c r="A67" s="351"/>
      <c r="B67" s="356"/>
      <c r="C67" s="181"/>
      <c r="D67" s="260"/>
      <c r="E67" s="132" t="s">
        <v>897</v>
      </c>
      <c r="F67" s="108" t="s">
        <v>36</v>
      </c>
      <c r="G67" s="108">
        <v>1.4950000000000001</v>
      </c>
      <c r="H67" s="108" t="s">
        <v>76</v>
      </c>
      <c r="I67" s="122">
        <v>1190</v>
      </c>
      <c r="J67" s="106">
        <v>5</v>
      </c>
      <c r="K67" s="366">
        <v>15.4</v>
      </c>
      <c r="L67" s="373">
        <f t="shared" si="6"/>
        <v>150.75714285714284</v>
      </c>
      <c r="M67" s="139">
        <v>16</v>
      </c>
      <c r="N67" s="140" t="s">
        <v>893</v>
      </c>
      <c r="O67" s="140" t="s">
        <v>877</v>
      </c>
      <c r="P67" s="140" t="s">
        <v>878</v>
      </c>
      <c r="Q67" s="75"/>
      <c r="R67" s="363" t="s">
        <v>896</v>
      </c>
      <c r="S67" s="142" t="str">
        <f t="shared" si="1"/>
        <v xml:space="preserve"> </v>
      </c>
      <c r="T67" s="142" t="str">
        <f t="shared" si="2"/>
        <v xml:space="preserve"> </v>
      </c>
      <c r="U67" s="36" t="str">
        <f t="shared" si="3"/>
        <v xml:space="preserve"> </v>
      </c>
      <c r="V67" s="113"/>
    </row>
    <row r="68" spans="1:23" s="340" customFormat="1" ht="48.75" customHeight="1" x14ac:dyDescent="0.5">
      <c r="A68" s="351"/>
      <c r="B68" s="342"/>
      <c r="C68" s="349"/>
      <c r="D68" s="260"/>
      <c r="E68" s="147" t="s">
        <v>897</v>
      </c>
      <c r="F68" s="140" t="s">
        <v>36</v>
      </c>
      <c r="G68" s="140">
        <v>1.4950000000000001</v>
      </c>
      <c r="H68" s="134" t="s">
        <v>892</v>
      </c>
      <c r="I68" s="134">
        <v>1200</v>
      </c>
      <c r="J68" s="136">
        <v>5</v>
      </c>
      <c r="K68" s="170">
        <v>14.8</v>
      </c>
      <c r="L68" s="223">
        <f t="shared" si="6"/>
        <v>156.86891891891889</v>
      </c>
      <c r="M68" s="139">
        <v>16</v>
      </c>
      <c r="N68" s="140" t="s">
        <v>893</v>
      </c>
      <c r="O68" s="134" t="s">
        <v>877</v>
      </c>
      <c r="P68" s="134" t="s">
        <v>878</v>
      </c>
      <c r="Q68" s="65"/>
      <c r="R68" s="363" t="s">
        <v>896</v>
      </c>
      <c r="S68" s="142" t="str">
        <f t="shared" si="1"/>
        <v xml:space="preserve"> </v>
      </c>
      <c r="T68" s="142" t="str">
        <f t="shared" si="2"/>
        <v xml:space="preserve"> </v>
      </c>
      <c r="U68" s="36" t="str">
        <f t="shared" si="3"/>
        <v xml:space="preserve"> </v>
      </c>
      <c r="V68" s="372"/>
    </row>
    <row r="69" spans="1:23" s="340" customFormat="1" ht="48.75" customHeight="1" x14ac:dyDescent="0.5">
      <c r="A69" s="351"/>
      <c r="B69" s="356"/>
      <c r="C69" s="358" t="s">
        <v>898</v>
      </c>
      <c r="D69" s="345"/>
      <c r="E69" s="147" t="s">
        <v>899</v>
      </c>
      <c r="F69" s="140" t="s">
        <v>826</v>
      </c>
      <c r="G69" s="148">
        <v>1.986</v>
      </c>
      <c r="H69" s="134" t="s">
        <v>900</v>
      </c>
      <c r="I69" s="134" t="s">
        <v>901</v>
      </c>
      <c r="J69" s="149" t="s">
        <v>902</v>
      </c>
      <c r="K69" s="156">
        <v>14.4</v>
      </c>
      <c r="L69" s="145">
        <f>IF(K69&gt;0,1/K69*34.6*67.1,"")</f>
        <v>161.22638888888889</v>
      </c>
      <c r="M69" s="139">
        <v>10.5</v>
      </c>
      <c r="N69" s="134" t="s">
        <v>903</v>
      </c>
      <c r="O69" s="134" t="s">
        <v>877</v>
      </c>
      <c r="P69" s="140" t="s">
        <v>904</v>
      </c>
      <c r="Q69" s="65"/>
      <c r="R69" s="141" t="s">
        <v>123</v>
      </c>
      <c r="S69" s="142" t="str">
        <f t="shared" si="1"/>
        <v>125</v>
      </c>
      <c r="T69" s="142" t="str">
        <f t="shared" si="2"/>
        <v xml:space="preserve"> </v>
      </c>
      <c r="U69" s="36" t="str">
        <f t="shared" si="3"/>
        <v>125</v>
      </c>
      <c r="V69" s="113"/>
    </row>
    <row r="70" spans="1:23" s="340" customFormat="1" ht="48.75" customHeight="1" x14ac:dyDescent="0.5">
      <c r="A70" s="351"/>
      <c r="B70" s="356"/>
      <c r="C70" s="348"/>
      <c r="D70" s="345"/>
      <c r="E70" s="147" t="s">
        <v>905</v>
      </c>
      <c r="F70" s="140" t="s">
        <v>826</v>
      </c>
      <c r="G70" s="140">
        <v>1.986</v>
      </c>
      <c r="H70" s="134" t="s">
        <v>900</v>
      </c>
      <c r="I70" s="134" t="s">
        <v>906</v>
      </c>
      <c r="J70" s="149" t="s">
        <v>907</v>
      </c>
      <c r="K70" s="144">
        <v>14.4</v>
      </c>
      <c r="L70" s="145">
        <f>IF(K70&gt;0,1/K70*34.6*67.1,"")</f>
        <v>161.22638888888889</v>
      </c>
      <c r="M70" s="158">
        <v>10.5</v>
      </c>
      <c r="N70" s="134" t="s">
        <v>903</v>
      </c>
      <c r="O70" s="134" t="s">
        <v>877</v>
      </c>
      <c r="P70" s="140" t="s">
        <v>904</v>
      </c>
      <c r="Q70" s="65"/>
      <c r="R70" s="141" t="s">
        <v>123</v>
      </c>
      <c r="S70" s="142" t="str">
        <f t="shared" si="1"/>
        <v>125</v>
      </c>
      <c r="T70" s="142" t="str">
        <f t="shared" si="2"/>
        <v xml:space="preserve"> </v>
      </c>
      <c r="U70" s="36" t="str">
        <f t="shared" si="3"/>
        <v>125</v>
      </c>
      <c r="V70" s="372"/>
    </row>
    <row r="71" spans="1:23" s="340" customFormat="1" ht="48.75" customHeight="1" x14ac:dyDescent="0.5">
      <c r="A71" s="351"/>
      <c r="B71" s="356"/>
      <c r="C71" s="348"/>
      <c r="D71" s="345"/>
      <c r="E71" s="147" t="s">
        <v>908</v>
      </c>
      <c r="F71" s="140" t="s">
        <v>826</v>
      </c>
      <c r="G71" s="148">
        <v>1.986</v>
      </c>
      <c r="H71" s="134" t="s">
        <v>900</v>
      </c>
      <c r="I71" s="134" t="s">
        <v>909</v>
      </c>
      <c r="J71" s="149" t="s">
        <v>910</v>
      </c>
      <c r="K71" s="156">
        <v>13.8</v>
      </c>
      <c r="L71" s="145">
        <f>IF(K71&gt;0,1/K71*34.6*67.1,"")</f>
        <v>168.23623188405796</v>
      </c>
      <c r="M71" s="139">
        <v>10.5</v>
      </c>
      <c r="N71" s="134" t="s">
        <v>903</v>
      </c>
      <c r="O71" s="134" t="s">
        <v>877</v>
      </c>
      <c r="P71" s="140" t="s">
        <v>878</v>
      </c>
      <c r="Q71" s="65"/>
      <c r="R71" s="141" t="s">
        <v>123</v>
      </c>
      <c r="S71" s="142" t="str">
        <f t="shared" si="1"/>
        <v>125</v>
      </c>
      <c r="T71" s="142" t="str">
        <f t="shared" si="2"/>
        <v xml:space="preserve"> </v>
      </c>
      <c r="U71" s="36" t="str">
        <f t="shared" si="3"/>
        <v>125</v>
      </c>
    </row>
    <row r="72" spans="1:23" s="340" customFormat="1" ht="48.75" customHeight="1" x14ac:dyDescent="0.5">
      <c r="A72" s="351"/>
      <c r="B72" s="342"/>
      <c r="C72" s="163"/>
      <c r="D72" s="345"/>
      <c r="E72" s="147" t="s">
        <v>911</v>
      </c>
      <c r="F72" s="140" t="s">
        <v>826</v>
      </c>
      <c r="G72" s="148">
        <v>1.986</v>
      </c>
      <c r="H72" s="134" t="s">
        <v>900</v>
      </c>
      <c r="I72" s="134" t="s">
        <v>912</v>
      </c>
      <c r="J72" s="149" t="s">
        <v>907</v>
      </c>
      <c r="K72" s="156">
        <v>13.8</v>
      </c>
      <c r="L72" s="145">
        <f>IF(K72&gt;0,1/K72*34.6*67.1,"")</f>
        <v>168.23623188405796</v>
      </c>
      <c r="M72" s="139">
        <v>10.5</v>
      </c>
      <c r="N72" s="134" t="s">
        <v>903</v>
      </c>
      <c r="O72" s="134" t="s">
        <v>877</v>
      </c>
      <c r="P72" s="140" t="s">
        <v>878</v>
      </c>
      <c r="Q72" s="65"/>
      <c r="R72" s="141" t="s">
        <v>123</v>
      </c>
      <c r="S72" s="142" t="str">
        <f t="shared" si="1"/>
        <v>125</v>
      </c>
      <c r="T72" s="142" t="str">
        <f t="shared" si="2"/>
        <v xml:space="preserve"> </v>
      </c>
      <c r="U72" s="36" t="str">
        <f t="shared" si="3"/>
        <v>125</v>
      </c>
      <c r="W72" s="339"/>
    </row>
    <row r="73" spans="1:23" s="340" customFormat="1" ht="48.75" customHeight="1" x14ac:dyDescent="0.5">
      <c r="A73" s="243"/>
      <c r="B73" s="227"/>
      <c r="C73" s="171" t="s">
        <v>913</v>
      </c>
      <c r="D73" s="344"/>
      <c r="E73" s="136" t="s">
        <v>914</v>
      </c>
      <c r="F73" s="134" t="s">
        <v>915</v>
      </c>
      <c r="G73" s="135">
        <v>2.3620000000000001</v>
      </c>
      <c r="H73" s="134" t="s">
        <v>820</v>
      </c>
      <c r="I73" s="134" t="s">
        <v>916</v>
      </c>
      <c r="J73" s="136" t="s">
        <v>910</v>
      </c>
      <c r="K73" s="368">
        <v>13.2</v>
      </c>
      <c r="L73" s="151">
        <f t="shared" ref="L73:L78" si="7">IF(K73&gt;0,1/K73*34.6*67.1,"")</f>
        <v>175.88333333333335</v>
      </c>
      <c r="M73" s="139">
        <v>10.5</v>
      </c>
      <c r="N73" s="134" t="s">
        <v>822</v>
      </c>
      <c r="O73" s="134" t="s">
        <v>32</v>
      </c>
      <c r="P73" s="134" t="s">
        <v>33</v>
      </c>
      <c r="Q73" s="65"/>
      <c r="R73" s="141" t="s">
        <v>123</v>
      </c>
      <c r="S73" s="142" t="str">
        <f t="shared" si="1"/>
        <v>125</v>
      </c>
      <c r="T73" s="142" t="str">
        <f t="shared" si="2"/>
        <v xml:space="preserve"> </v>
      </c>
      <c r="U73" s="36" t="str">
        <f t="shared" si="3"/>
        <v>125</v>
      </c>
    </row>
    <row r="74" spans="1:23" s="340" customFormat="1" ht="48.75" customHeight="1" x14ac:dyDescent="0.5">
      <c r="A74" s="243"/>
      <c r="B74" s="227"/>
      <c r="C74" s="171"/>
      <c r="D74" s="344"/>
      <c r="E74" s="136" t="s">
        <v>917</v>
      </c>
      <c r="F74" s="134" t="s">
        <v>915</v>
      </c>
      <c r="G74" s="134">
        <v>2.3620000000000001</v>
      </c>
      <c r="H74" s="134" t="s">
        <v>820</v>
      </c>
      <c r="I74" s="134" t="s">
        <v>918</v>
      </c>
      <c r="J74" s="136" t="s">
        <v>910</v>
      </c>
      <c r="K74" s="144">
        <v>12.2</v>
      </c>
      <c r="L74" s="145">
        <f t="shared" si="7"/>
        <v>190.3</v>
      </c>
      <c r="M74" s="158">
        <v>10.5</v>
      </c>
      <c r="N74" s="134" t="s">
        <v>822</v>
      </c>
      <c r="O74" s="134" t="s">
        <v>32</v>
      </c>
      <c r="P74" s="134" t="s">
        <v>38</v>
      </c>
      <c r="Q74" s="65"/>
      <c r="R74" s="141" t="s">
        <v>123</v>
      </c>
      <c r="S74" s="142" t="str">
        <f t="shared" si="1"/>
        <v>115</v>
      </c>
      <c r="T74" s="142" t="str">
        <f t="shared" si="2"/>
        <v xml:space="preserve"> </v>
      </c>
      <c r="U74" s="36" t="str">
        <f t="shared" si="3"/>
        <v>115</v>
      </c>
      <c r="V74" s="339"/>
    </row>
    <row r="75" spans="1:23" s="340" customFormat="1" ht="48.75" customHeight="1" x14ac:dyDescent="0.5">
      <c r="A75" s="243"/>
      <c r="B75" s="227"/>
      <c r="C75" s="171"/>
      <c r="D75" s="344"/>
      <c r="E75" s="136" t="s">
        <v>919</v>
      </c>
      <c r="F75" s="134" t="s">
        <v>333</v>
      </c>
      <c r="G75" s="134">
        <v>3.456</v>
      </c>
      <c r="H75" s="134" t="s">
        <v>920</v>
      </c>
      <c r="I75" s="134" t="s">
        <v>921</v>
      </c>
      <c r="J75" s="136">
        <v>6</v>
      </c>
      <c r="K75" s="156">
        <v>10.199999999999999</v>
      </c>
      <c r="L75" s="145">
        <f t="shared" si="7"/>
        <v>227.61372549019609</v>
      </c>
      <c r="M75" s="139">
        <v>10.5</v>
      </c>
      <c r="N75" s="134" t="s">
        <v>922</v>
      </c>
      <c r="O75" s="134" t="s">
        <v>32</v>
      </c>
      <c r="P75" s="134" t="s">
        <v>33</v>
      </c>
      <c r="Q75" s="75"/>
      <c r="R75" s="141" t="s">
        <v>123</v>
      </c>
      <c r="S75" s="142" t="str">
        <f t="shared" si="1"/>
        <v xml:space="preserve"> </v>
      </c>
      <c r="T75" s="142" t="str">
        <f t="shared" si="2"/>
        <v xml:space="preserve"> </v>
      </c>
      <c r="U75" s="36" t="str">
        <f t="shared" si="3"/>
        <v xml:space="preserve"> </v>
      </c>
    </row>
    <row r="76" spans="1:23" s="340" customFormat="1" ht="48.75" customHeight="1" x14ac:dyDescent="0.5">
      <c r="A76" s="351"/>
      <c r="B76" s="374"/>
      <c r="C76" s="358" t="s">
        <v>923</v>
      </c>
      <c r="D76" s="345"/>
      <c r="E76" s="335" t="s">
        <v>924</v>
      </c>
      <c r="F76" s="134" t="s">
        <v>925</v>
      </c>
      <c r="G76" s="134" t="s">
        <v>926</v>
      </c>
      <c r="H76" s="165" t="s">
        <v>927</v>
      </c>
      <c r="I76" s="165" t="s">
        <v>928</v>
      </c>
      <c r="J76" s="354">
        <v>5</v>
      </c>
      <c r="K76" s="355">
        <v>11</v>
      </c>
      <c r="L76" s="151">
        <f t="shared" si="7"/>
        <v>211.05999999999997</v>
      </c>
      <c r="M76" s="168" t="s">
        <v>863</v>
      </c>
      <c r="N76" s="168" t="s">
        <v>929</v>
      </c>
      <c r="O76" s="367" t="s">
        <v>877</v>
      </c>
      <c r="P76" s="134" t="s">
        <v>33</v>
      </c>
      <c r="Q76" s="140"/>
      <c r="R76" s="299" t="str">
        <f>IF(LEFT(E76,1)="C","☆☆☆",IF(LEFT(E76,1)="D","☆☆☆☆",""))</f>
        <v>☆☆☆</v>
      </c>
      <c r="S76" s="142" t="str">
        <f t="shared" ref="S76:S81" si="8">IF(K76="","",IF(K76&gt;=ROUND(M76*1.25,1),"125",IF(K76&gt;=ROUND(M76*1.2,1),"120",IF(K76&gt;=ROUND(M76*1.15,1),"115",IF(K76&gt;=ROUND(M76*1.1,1),"110",IF(K76&gt;=ROUND(M76*1.05,1),"105",IF(K76&gt;=M76*1,"100"," ")))))))</f>
        <v>105</v>
      </c>
      <c r="T76" s="142" t="str">
        <f t="shared" ref="T76:T81" si="9">IF(K76="","",IF(K76&gt;=ROUND(M76*1.5,1),"150",IF(K76&gt;=ROUND(M76*1.38,1),"138"," ")))</f>
        <v xml:space="preserve"> </v>
      </c>
      <c r="U76" s="36" t="str">
        <f t="shared" ref="U76:U81" si="10">IF(T76&gt;S76,T76,S76)</f>
        <v>105</v>
      </c>
      <c r="V76" s="339"/>
    </row>
    <row r="77" spans="1:23" s="340" customFormat="1" ht="48.75" customHeight="1" x14ac:dyDescent="0.5">
      <c r="A77" s="351"/>
      <c r="B77" s="356"/>
      <c r="C77" s="348"/>
      <c r="D77" s="345"/>
      <c r="E77" s="335" t="s">
        <v>930</v>
      </c>
      <c r="F77" s="134" t="s">
        <v>925</v>
      </c>
      <c r="G77" s="134" t="s">
        <v>926</v>
      </c>
      <c r="H77" s="165" t="s">
        <v>927</v>
      </c>
      <c r="I77" s="165" t="s">
        <v>931</v>
      </c>
      <c r="J77" s="354">
        <v>5</v>
      </c>
      <c r="K77" s="161">
        <v>10.6</v>
      </c>
      <c r="L77" s="145">
        <f t="shared" si="7"/>
        <v>219.02452830188679</v>
      </c>
      <c r="M77" s="168" t="s">
        <v>863</v>
      </c>
      <c r="N77" s="168" t="s">
        <v>929</v>
      </c>
      <c r="O77" s="367" t="s">
        <v>877</v>
      </c>
      <c r="P77" s="134" t="s">
        <v>38</v>
      </c>
      <c r="Q77" s="140"/>
      <c r="R77" s="225" t="str">
        <f>IF(LEFT(E77,1)="C","☆☆☆",IF(LEFT(E77,1)="D","☆☆☆☆",""))</f>
        <v>☆☆☆</v>
      </c>
      <c r="S77" s="142" t="str">
        <f t="shared" si="8"/>
        <v>100</v>
      </c>
      <c r="T77" s="142" t="str">
        <f t="shared" si="9"/>
        <v xml:space="preserve"> </v>
      </c>
      <c r="U77" s="36" t="str">
        <f t="shared" si="10"/>
        <v>100</v>
      </c>
      <c r="V77" s="339"/>
    </row>
    <row r="78" spans="1:23" s="340" customFormat="1" ht="48.75" customHeight="1" x14ac:dyDescent="0.5">
      <c r="A78" s="351"/>
      <c r="B78" s="356"/>
      <c r="C78" s="348"/>
      <c r="D78" s="345"/>
      <c r="E78" s="335" t="s">
        <v>930</v>
      </c>
      <c r="F78" s="134" t="s">
        <v>925</v>
      </c>
      <c r="G78" s="134" t="s">
        <v>926</v>
      </c>
      <c r="H78" s="165" t="s">
        <v>927</v>
      </c>
      <c r="I78" s="165" t="s">
        <v>932</v>
      </c>
      <c r="J78" s="354">
        <v>5</v>
      </c>
      <c r="K78" s="161">
        <v>10.199999999999999</v>
      </c>
      <c r="L78" s="145">
        <f t="shared" si="7"/>
        <v>227.61372549019609</v>
      </c>
      <c r="M78" s="168" t="s">
        <v>796</v>
      </c>
      <c r="N78" s="168" t="s">
        <v>929</v>
      </c>
      <c r="O78" s="367" t="s">
        <v>877</v>
      </c>
      <c r="P78" s="134" t="s">
        <v>38</v>
      </c>
      <c r="Q78" s="140"/>
      <c r="R78" s="225" t="str">
        <f>IF(LEFT(E78,1)="C","☆☆☆",IF(LEFT(E78,1)="D","☆☆☆☆",""))</f>
        <v>☆☆☆</v>
      </c>
      <c r="S78" s="142" t="str">
        <f t="shared" si="8"/>
        <v>115</v>
      </c>
      <c r="T78" s="142" t="str">
        <f t="shared" si="9"/>
        <v xml:space="preserve"> </v>
      </c>
      <c r="U78" s="36" t="str">
        <f t="shared" si="10"/>
        <v>115</v>
      </c>
      <c r="V78" s="339"/>
    </row>
    <row r="79" spans="1:23" s="340" customFormat="1" ht="57" customHeight="1" x14ac:dyDescent="0.5">
      <c r="A79" s="243"/>
      <c r="B79" s="341"/>
      <c r="C79" s="147" t="s">
        <v>933</v>
      </c>
      <c r="D79" s="260"/>
      <c r="E79" s="147" t="s">
        <v>934</v>
      </c>
      <c r="F79" s="140" t="s">
        <v>935</v>
      </c>
      <c r="G79" s="148">
        <v>4.9960000000000004</v>
      </c>
      <c r="H79" s="134" t="s">
        <v>936</v>
      </c>
      <c r="I79" s="140">
        <v>2070</v>
      </c>
      <c r="J79" s="149">
        <v>5</v>
      </c>
      <c r="K79" s="156">
        <v>7.8</v>
      </c>
      <c r="L79" s="145">
        <f>IF(K79&gt;0,1/K79*34.6*67.1,"")</f>
        <v>297.648717948718</v>
      </c>
      <c r="M79" s="139">
        <v>7.8</v>
      </c>
      <c r="N79" s="134" t="s">
        <v>929</v>
      </c>
      <c r="O79" s="134" t="s">
        <v>937</v>
      </c>
      <c r="P79" s="140" t="s">
        <v>889</v>
      </c>
      <c r="Q79" s="65"/>
      <c r="R79" s="141" t="s">
        <v>123</v>
      </c>
      <c r="S79" s="142" t="str">
        <f t="shared" si="8"/>
        <v>100</v>
      </c>
      <c r="T79" s="142" t="str">
        <f t="shared" si="9"/>
        <v xml:space="preserve"> </v>
      </c>
      <c r="U79" s="36" t="str">
        <f t="shared" si="10"/>
        <v>100</v>
      </c>
      <c r="V79" s="339"/>
    </row>
    <row r="80" spans="1:23" s="340" customFormat="1" ht="57" customHeight="1" x14ac:dyDescent="0.5">
      <c r="A80" s="243"/>
      <c r="B80" s="374"/>
      <c r="C80" s="358" t="s">
        <v>938</v>
      </c>
      <c r="D80" s="345"/>
      <c r="E80" s="147" t="s">
        <v>939</v>
      </c>
      <c r="F80" s="140" t="s">
        <v>940</v>
      </c>
      <c r="G80" s="148">
        <v>4.6079999999999997</v>
      </c>
      <c r="H80" s="134" t="s">
        <v>874</v>
      </c>
      <c r="I80" s="134" t="s">
        <v>941</v>
      </c>
      <c r="J80" s="149" t="s">
        <v>942</v>
      </c>
      <c r="K80" s="144">
        <v>7.1</v>
      </c>
      <c r="L80" s="145">
        <f>IF(K80&gt;0,1/K80*34.6*67.1,"")</f>
        <v>326.99436619718313</v>
      </c>
      <c r="M80" s="158">
        <v>6.4</v>
      </c>
      <c r="N80" s="134" t="s">
        <v>943</v>
      </c>
      <c r="O80" s="134" t="s">
        <v>944</v>
      </c>
      <c r="P80" s="140" t="s">
        <v>878</v>
      </c>
      <c r="Q80" s="65"/>
      <c r="R80" s="66" t="s">
        <v>896</v>
      </c>
      <c r="S80" s="142" t="str">
        <f t="shared" si="8"/>
        <v>110</v>
      </c>
      <c r="T80" s="142" t="str">
        <f t="shared" si="9"/>
        <v xml:space="preserve"> </v>
      </c>
      <c r="U80" s="36" t="str">
        <f t="shared" si="10"/>
        <v>110</v>
      </c>
    </row>
    <row r="81" spans="1:23" s="340" customFormat="1" ht="57" customHeight="1" thickBot="1" x14ac:dyDescent="0.65">
      <c r="A81" s="286"/>
      <c r="B81" s="342"/>
      <c r="C81" s="163"/>
      <c r="D81" s="345"/>
      <c r="E81" s="147" t="s">
        <v>939</v>
      </c>
      <c r="F81" s="140" t="s">
        <v>940</v>
      </c>
      <c r="G81" s="148">
        <v>4.6079999999999997</v>
      </c>
      <c r="H81" s="134" t="s">
        <v>874</v>
      </c>
      <c r="I81" s="134" t="s">
        <v>945</v>
      </c>
      <c r="J81" s="149">
        <v>8</v>
      </c>
      <c r="K81" s="375">
        <v>6.9</v>
      </c>
      <c r="L81" s="178">
        <f>IF(K81&gt;0,1/K81*34.6*67.1,"")</f>
        <v>336.47246376811592</v>
      </c>
      <c r="M81" s="158">
        <v>6.4</v>
      </c>
      <c r="N81" s="134" t="s">
        <v>943</v>
      </c>
      <c r="O81" s="134" t="s">
        <v>944</v>
      </c>
      <c r="P81" s="140" t="s">
        <v>878</v>
      </c>
      <c r="Q81" s="65"/>
      <c r="R81" s="66" t="s">
        <v>896</v>
      </c>
      <c r="S81" s="142" t="str">
        <f t="shared" si="8"/>
        <v>105</v>
      </c>
      <c r="T81" s="142" t="str">
        <f t="shared" si="9"/>
        <v xml:space="preserve"> </v>
      </c>
      <c r="U81" s="36" t="str">
        <f t="shared" si="10"/>
        <v>105</v>
      </c>
      <c r="V81" s="339"/>
    </row>
    <row r="82" spans="1:23" s="340" customFormat="1" ht="48.75" customHeight="1" x14ac:dyDescent="0.45">
      <c r="A82" s="95"/>
      <c r="B82" s="95"/>
      <c r="C82" s="97" t="s">
        <v>946</v>
      </c>
      <c r="D82" s="97"/>
      <c r="E82" s="376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377"/>
      <c r="R82" s="95"/>
      <c r="S82" s="95"/>
      <c r="T82" s="95"/>
      <c r="U82" s="180"/>
      <c r="V82" s="339"/>
    </row>
    <row r="83" spans="1:23" s="340" customFormat="1" ht="48.75" customHeight="1" x14ac:dyDescent="0.45">
      <c r="A83" s="95"/>
      <c r="B83" s="95"/>
      <c r="C83" s="181" t="s">
        <v>947</v>
      </c>
      <c r="D83" s="181"/>
      <c r="E83" s="376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377"/>
      <c r="R83" s="95"/>
      <c r="S83" s="95"/>
      <c r="T83" s="95"/>
      <c r="U83" s="180"/>
      <c r="V83" s="339"/>
    </row>
    <row r="84" spans="1:23" s="340" customFormat="1" ht="48.75" customHeight="1" x14ac:dyDescent="0.45">
      <c r="A84" s="95"/>
      <c r="B84" s="95"/>
      <c r="C84" s="95"/>
      <c r="D84" s="95"/>
      <c r="E84" s="376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377"/>
      <c r="R84" s="95"/>
      <c r="S84" s="95"/>
      <c r="T84" s="95"/>
      <c r="U84" s="180"/>
      <c r="V84" s="339"/>
    </row>
    <row r="85" spans="1:23" s="340" customFormat="1" ht="48.75" customHeight="1" x14ac:dyDescent="0.45">
      <c r="A85" s="95"/>
      <c r="B85" s="95"/>
      <c r="C85" s="95"/>
      <c r="D85" s="95"/>
      <c r="E85" s="376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377"/>
      <c r="R85" s="95"/>
      <c r="S85" s="95"/>
      <c r="T85" s="95"/>
      <c r="U85" s="180"/>
      <c r="V85" s="339"/>
    </row>
    <row r="86" spans="1:23" s="340" customFormat="1" ht="48.75" customHeight="1" x14ac:dyDescent="0.45">
      <c r="A86" s="95"/>
      <c r="B86" s="95"/>
      <c r="C86" s="95"/>
      <c r="D86" s="95"/>
      <c r="E86" s="376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377"/>
      <c r="R86" s="95"/>
      <c r="S86" s="95"/>
      <c r="T86" s="95"/>
      <c r="U86" s="180"/>
      <c r="W86" s="339"/>
    </row>
    <row r="87" spans="1:23" s="340" customFormat="1" ht="48.75" customHeight="1" x14ac:dyDescent="0.45">
      <c r="A87" s="95"/>
      <c r="B87" s="95"/>
      <c r="C87" s="95"/>
      <c r="D87" s="95"/>
      <c r="E87" s="376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377"/>
      <c r="R87" s="95"/>
      <c r="S87" s="95"/>
      <c r="T87" s="95"/>
      <c r="U87" s="180"/>
      <c r="W87" s="339"/>
    </row>
    <row r="88" spans="1:23" s="340" customFormat="1" ht="48.75" customHeight="1" x14ac:dyDescent="0.45">
      <c r="A88" s="95"/>
      <c r="B88" s="95"/>
      <c r="C88" s="95"/>
      <c r="D88" s="95"/>
      <c r="E88" s="376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377"/>
      <c r="R88" s="95"/>
      <c r="S88" s="95"/>
      <c r="T88" s="95"/>
      <c r="U88" s="180"/>
      <c r="W88" s="339"/>
    </row>
    <row r="89" spans="1:23" s="340" customFormat="1" ht="48.75" customHeight="1" x14ac:dyDescent="0.45">
      <c r="A89" s="95"/>
      <c r="B89" s="95"/>
      <c r="C89" s="95"/>
      <c r="D89" s="95"/>
      <c r="E89" s="376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377"/>
      <c r="R89" s="95"/>
      <c r="S89" s="95"/>
      <c r="T89" s="95"/>
      <c r="U89" s="180"/>
      <c r="V89" s="339"/>
      <c r="W89" s="339"/>
    </row>
    <row r="90" spans="1:23" s="181" customFormat="1" ht="48.75" customHeight="1" x14ac:dyDescent="0.45">
      <c r="A90" s="95"/>
      <c r="B90" s="95"/>
      <c r="C90" s="95"/>
      <c r="D90" s="95"/>
      <c r="E90" s="376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377"/>
      <c r="R90" s="95"/>
      <c r="S90" s="95"/>
      <c r="T90" s="95"/>
      <c r="U90" s="180"/>
      <c r="V90" s="339"/>
      <c r="W90" s="113"/>
    </row>
    <row r="91" spans="1:23" s="181" customFormat="1" ht="48.75" customHeight="1" x14ac:dyDescent="0.45">
      <c r="A91" s="95"/>
      <c r="B91" s="95"/>
      <c r="C91" s="95"/>
      <c r="D91" s="95"/>
      <c r="E91" s="376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377"/>
      <c r="R91" s="95"/>
      <c r="S91" s="95"/>
      <c r="T91" s="95"/>
      <c r="U91" s="180"/>
      <c r="V91" s="339"/>
      <c r="W91" s="378"/>
    </row>
    <row r="92" spans="1:23" s="181" customFormat="1" ht="48.75" customHeight="1" x14ac:dyDescent="0.45">
      <c r="A92" s="95"/>
      <c r="B92" s="95"/>
      <c r="C92" s="95"/>
      <c r="D92" s="95"/>
      <c r="E92" s="376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377"/>
      <c r="R92" s="95"/>
      <c r="S92" s="95"/>
      <c r="T92" s="95"/>
      <c r="U92" s="180"/>
      <c r="V92" s="339"/>
      <c r="W92" s="378"/>
    </row>
    <row r="93" spans="1:23" x14ac:dyDescent="0.45">
      <c r="Q93" s="377"/>
    </row>
    <row r="94" spans="1:23" x14ac:dyDescent="0.45">
      <c r="Q94" s="377"/>
    </row>
    <row r="95" spans="1:23" x14ac:dyDescent="0.45">
      <c r="Q95" s="377"/>
    </row>
    <row r="96" spans="1:23" x14ac:dyDescent="0.45">
      <c r="Q96" s="377"/>
    </row>
    <row r="97" spans="17:17" x14ac:dyDescent="0.45">
      <c r="Q97" s="377"/>
    </row>
    <row r="98" spans="17:17" x14ac:dyDescent="0.45">
      <c r="Q98" s="377"/>
    </row>
    <row r="99" spans="17:17" x14ac:dyDescent="0.45">
      <c r="Q99" s="377"/>
    </row>
    <row r="100" spans="17:17" x14ac:dyDescent="0.45">
      <c r="Q100" s="377"/>
    </row>
    <row r="101" spans="17:17" x14ac:dyDescent="0.45">
      <c r="Q101" s="377"/>
    </row>
    <row r="102" spans="17:17" x14ac:dyDescent="0.45">
      <c r="Q102" s="377"/>
    </row>
    <row r="103" spans="17:17" x14ac:dyDescent="0.45">
      <c r="Q103" s="377"/>
    </row>
    <row r="104" spans="17:17" x14ac:dyDescent="0.45">
      <c r="Q104" s="377"/>
    </row>
    <row r="105" spans="17:17" x14ac:dyDescent="0.45">
      <c r="Q105" s="377"/>
    </row>
    <row r="106" spans="17:17" x14ac:dyDescent="0.45">
      <c r="Q106" s="377"/>
    </row>
    <row r="107" spans="17:17" x14ac:dyDescent="0.45">
      <c r="Q107" s="377"/>
    </row>
    <row r="108" spans="17:17" x14ac:dyDescent="0.45">
      <c r="Q108" s="377"/>
    </row>
    <row r="109" spans="17:17" x14ac:dyDescent="0.45">
      <c r="Q109" s="377"/>
    </row>
    <row r="110" spans="17:17" x14ac:dyDescent="0.45">
      <c r="Q110" s="377"/>
    </row>
    <row r="111" spans="17:17" x14ac:dyDescent="0.45">
      <c r="Q111" s="377"/>
    </row>
    <row r="112" spans="17:17" x14ac:dyDescent="0.45">
      <c r="Q112" s="377"/>
    </row>
    <row r="113" spans="17:17" x14ac:dyDescent="0.45">
      <c r="Q113" s="377"/>
    </row>
    <row r="114" spans="17:17" x14ac:dyDescent="0.45">
      <c r="Q114" s="377"/>
    </row>
    <row r="115" spans="17:17" x14ac:dyDescent="0.45">
      <c r="Q115" s="377"/>
    </row>
    <row r="116" spans="17:17" x14ac:dyDescent="0.45">
      <c r="Q116" s="377"/>
    </row>
    <row r="117" spans="17:17" x14ac:dyDescent="0.45">
      <c r="Q117" s="377"/>
    </row>
    <row r="118" spans="17:17" x14ac:dyDescent="0.45">
      <c r="Q118" s="377"/>
    </row>
    <row r="119" spans="17:17" x14ac:dyDescent="0.45">
      <c r="Q119" s="377"/>
    </row>
    <row r="120" spans="17:17" x14ac:dyDescent="0.45">
      <c r="Q120" s="377"/>
    </row>
    <row r="121" spans="17:17" x14ac:dyDescent="0.45">
      <c r="Q121" s="377"/>
    </row>
    <row r="122" spans="17:17" x14ac:dyDescent="0.45">
      <c r="Q122" s="377"/>
    </row>
    <row r="123" spans="17:17" x14ac:dyDescent="0.45">
      <c r="Q123" s="377"/>
    </row>
    <row r="124" spans="17:17" x14ac:dyDescent="0.45">
      <c r="Q124" s="377"/>
    </row>
    <row r="125" spans="17:17" x14ac:dyDescent="0.45">
      <c r="Q125" s="377"/>
    </row>
    <row r="126" spans="17:17" x14ac:dyDescent="0.45">
      <c r="Q126" s="377"/>
    </row>
    <row r="127" spans="17:17" x14ac:dyDescent="0.45">
      <c r="Q127" s="377"/>
    </row>
    <row r="128" spans="17:17" x14ac:dyDescent="0.45">
      <c r="Q128" s="377"/>
    </row>
    <row r="129" spans="17:17" x14ac:dyDescent="0.45">
      <c r="Q129" s="377"/>
    </row>
    <row r="130" spans="17:17" x14ac:dyDescent="0.45">
      <c r="Q130" s="377"/>
    </row>
    <row r="131" spans="17:17" x14ac:dyDescent="0.45">
      <c r="Q131" s="377"/>
    </row>
    <row r="132" spans="17:17" x14ac:dyDescent="0.45">
      <c r="Q132" s="377"/>
    </row>
    <row r="133" spans="17:17" x14ac:dyDescent="0.45">
      <c r="Q133" s="377"/>
    </row>
    <row r="134" spans="17:17" x14ac:dyDescent="0.45">
      <c r="Q134" s="377"/>
    </row>
    <row r="135" spans="17:17" x14ac:dyDescent="0.45">
      <c r="Q135" s="377"/>
    </row>
    <row r="136" spans="17:17" x14ac:dyDescent="0.45">
      <c r="Q136" s="377"/>
    </row>
    <row r="137" spans="17:17" x14ac:dyDescent="0.45">
      <c r="Q137" s="377"/>
    </row>
    <row r="138" spans="17:17" x14ac:dyDescent="0.45">
      <c r="Q138" s="377"/>
    </row>
    <row r="139" spans="17:17" x14ac:dyDescent="0.45">
      <c r="Q139" s="377"/>
    </row>
    <row r="140" spans="17:17" x14ac:dyDescent="0.45">
      <c r="Q140" s="377"/>
    </row>
    <row r="141" spans="17:17" x14ac:dyDescent="0.45">
      <c r="Q141" s="377"/>
    </row>
    <row r="142" spans="17:17" x14ac:dyDescent="0.45">
      <c r="Q142" s="377"/>
    </row>
    <row r="143" spans="17:17" x14ac:dyDescent="0.45">
      <c r="Q143" s="377"/>
    </row>
    <row r="144" spans="17:17" x14ac:dyDescent="0.45">
      <c r="Q144" s="377"/>
    </row>
    <row r="145" spans="17:17" x14ac:dyDescent="0.45">
      <c r="Q145" s="377"/>
    </row>
    <row r="146" spans="17:17" x14ac:dyDescent="0.45">
      <c r="Q146" s="377"/>
    </row>
    <row r="147" spans="17:17" x14ac:dyDescent="0.45">
      <c r="Q147" s="377"/>
    </row>
    <row r="148" spans="17:17" x14ac:dyDescent="0.45">
      <c r="Q148" s="377"/>
    </row>
    <row r="149" spans="17:17" x14ac:dyDescent="0.45">
      <c r="Q149" s="377"/>
    </row>
    <row r="150" spans="17:17" x14ac:dyDescent="0.45">
      <c r="Q150" s="377"/>
    </row>
    <row r="151" spans="17:17" x14ac:dyDescent="0.45">
      <c r="Q151" s="377"/>
    </row>
    <row r="152" spans="17:17" x14ac:dyDescent="0.45">
      <c r="Q152" s="377"/>
    </row>
    <row r="153" spans="17:17" x14ac:dyDescent="0.45">
      <c r="Q153" s="377"/>
    </row>
    <row r="154" spans="17:17" x14ac:dyDescent="0.45">
      <c r="Q154" s="377"/>
    </row>
    <row r="155" spans="17:17" x14ac:dyDescent="0.45">
      <c r="Q155" s="377"/>
    </row>
    <row r="156" spans="17:17" x14ac:dyDescent="0.45">
      <c r="Q156" s="377"/>
    </row>
    <row r="157" spans="17:17" x14ac:dyDescent="0.45">
      <c r="Q157" s="377"/>
    </row>
    <row r="158" spans="17:17" x14ac:dyDescent="0.45">
      <c r="Q158" s="377"/>
    </row>
    <row r="159" spans="17:17" x14ac:dyDescent="0.45">
      <c r="Q159" s="377"/>
    </row>
    <row r="160" spans="17:17" x14ac:dyDescent="0.45">
      <c r="Q160" s="377"/>
    </row>
    <row r="161" spans="17:17" x14ac:dyDescent="0.45">
      <c r="Q161" s="377"/>
    </row>
    <row r="162" spans="17:17" x14ac:dyDescent="0.45">
      <c r="Q162" s="377"/>
    </row>
    <row r="163" spans="17:17" x14ac:dyDescent="0.45">
      <c r="Q163" s="377"/>
    </row>
    <row r="164" spans="17:17" x14ac:dyDescent="0.45">
      <c r="Q164" s="377"/>
    </row>
    <row r="165" spans="17:17" x14ac:dyDescent="0.45">
      <c r="Q165" s="377"/>
    </row>
    <row r="166" spans="17:17" x14ac:dyDescent="0.45">
      <c r="Q166" s="377"/>
    </row>
    <row r="167" spans="17:17" x14ac:dyDescent="0.45">
      <c r="Q167" s="377"/>
    </row>
    <row r="168" spans="17:17" x14ac:dyDescent="0.45">
      <c r="Q168" s="377"/>
    </row>
    <row r="169" spans="17:17" x14ac:dyDescent="0.45">
      <c r="Q169" s="377"/>
    </row>
    <row r="170" spans="17:17" x14ac:dyDescent="0.45">
      <c r="Q170" s="377"/>
    </row>
    <row r="171" spans="17:17" x14ac:dyDescent="0.45">
      <c r="Q171" s="377"/>
    </row>
    <row r="172" spans="17:17" x14ac:dyDescent="0.45">
      <c r="Q172" s="377"/>
    </row>
    <row r="173" spans="17:17" x14ac:dyDescent="0.45">
      <c r="Q173" s="377"/>
    </row>
    <row r="174" spans="17:17" x14ac:dyDescent="0.45">
      <c r="Q174" s="377"/>
    </row>
    <row r="175" spans="17:17" x14ac:dyDescent="0.45">
      <c r="Q175" s="377"/>
    </row>
    <row r="176" spans="17:17" x14ac:dyDescent="0.45">
      <c r="Q176" s="377"/>
    </row>
    <row r="177" spans="17:17" x14ac:dyDescent="0.45">
      <c r="Q177" s="377"/>
    </row>
    <row r="178" spans="17:17" x14ac:dyDescent="0.45">
      <c r="Q178" s="377"/>
    </row>
    <row r="179" spans="17:17" x14ac:dyDescent="0.45">
      <c r="Q179" s="377"/>
    </row>
    <row r="180" spans="17:17" x14ac:dyDescent="0.45">
      <c r="Q180" s="377"/>
    </row>
    <row r="181" spans="17:17" x14ac:dyDescent="0.45">
      <c r="Q181" s="377"/>
    </row>
    <row r="182" spans="17:17" x14ac:dyDescent="0.45">
      <c r="Q182" s="377"/>
    </row>
    <row r="183" spans="17:17" x14ac:dyDescent="0.45">
      <c r="Q183" s="377"/>
    </row>
    <row r="184" spans="17:17" x14ac:dyDescent="0.45">
      <c r="Q184" s="377"/>
    </row>
    <row r="185" spans="17:17" x14ac:dyDescent="0.45">
      <c r="Q185" s="377"/>
    </row>
    <row r="186" spans="17:17" x14ac:dyDescent="0.45">
      <c r="Q186" s="377"/>
    </row>
    <row r="187" spans="17:17" x14ac:dyDescent="0.45">
      <c r="Q187" s="377"/>
    </row>
    <row r="188" spans="17:17" x14ac:dyDescent="0.45">
      <c r="Q188" s="377"/>
    </row>
    <row r="189" spans="17:17" x14ac:dyDescent="0.45">
      <c r="Q189" s="377"/>
    </row>
    <row r="190" spans="17:17" x14ac:dyDescent="0.45">
      <c r="Q190" s="377"/>
    </row>
    <row r="191" spans="17:17" x14ac:dyDescent="0.45">
      <c r="Q191" s="377"/>
    </row>
    <row r="192" spans="17:17" x14ac:dyDescent="0.45">
      <c r="Q192" s="377"/>
    </row>
    <row r="193" spans="17:17" x14ac:dyDescent="0.45">
      <c r="Q193" s="377"/>
    </row>
    <row r="194" spans="17:17" x14ac:dyDescent="0.45">
      <c r="Q194" s="377"/>
    </row>
    <row r="195" spans="17:17" x14ac:dyDescent="0.45">
      <c r="Q195" s="377"/>
    </row>
    <row r="196" spans="17:17" x14ac:dyDescent="0.45">
      <c r="Q196" s="377"/>
    </row>
    <row r="197" spans="17:17" x14ac:dyDescent="0.45">
      <c r="Q197" s="377"/>
    </row>
    <row r="198" spans="17:17" x14ac:dyDescent="0.45">
      <c r="Q198" s="377"/>
    </row>
    <row r="199" spans="17:17" x14ac:dyDescent="0.45">
      <c r="Q199" s="377"/>
    </row>
    <row r="200" spans="17:17" x14ac:dyDescent="0.45">
      <c r="Q200" s="377"/>
    </row>
    <row r="201" spans="17:17" x14ac:dyDescent="0.45">
      <c r="Q201" s="377"/>
    </row>
    <row r="202" spans="17:17" x14ac:dyDescent="0.45">
      <c r="Q202" s="377"/>
    </row>
    <row r="203" spans="17:17" x14ac:dyDescent="0.45">
      <c r="Q203" s="377"/>
    </row>
    <row r="204" spans="17:17" x14ac:dyDescent="0.45">
      <c r="Q204" s="377"/>
    </row>
    <row r="205" spans="17:17" x14ac:dyDescent="0.45">
      <c r="Q205" s="377"/>
    </row>
    <row r="206" spans="17:17" x14ac:dyDescent="0.45">
      <c r="Q206" s="377"/>
    </row>
    <row r="207" spans="17:17" x14ac:dyDescent="0.45">
      <c r="Q207" s="377"/>
    </row>
    <row r="208" spans="17:17" x14ac:dyDescent="0.45">
      <c r="Q208" s="377"/>
    </row>
    <row r="209" spans="17:17" x14ac:dyDescent="0.45">
      <c r="Q209" s="377"/>
    </row>
    <row r="210" spans="17:17" x14ac:dyDescent="0.45">
      <c r="Q210" s="377"/>
    </row>
    <row r="211" spans="17:17" x14ac:dyDescent="0.45">
      <c r="Q211" s="377"/>
    </row>
    <row r="212" spans="17:17" x14ac:dyDescent="0.45">
      <c r="Q212" s="377"/>
    </row>
    <row r="213" spans="17:17" x14ac:dyDescent="0.45">
      <c r="Q213" s="377"/>
    </row>
    <row r="214" spans="17:17" x14ac:dyDescent="0.45">
      <c r="Q214" s="377"/>
    </row>
    <row r="215" spans="17:17" x14ac:dyDescent="0.45">
      <c r="Q215" s="377"/>
    </row>
    <row r="216" spans="17:17" x14ac:dyDescent="0.45">
      <c r="Q216" s="377"/>
    </row>
    <row r="217" spans="17:17" x14ac:dyDescent="0.45">
      <c r="Q217" s="377"/>
    </row>
    <row r="218" spans="17:17" x14ac:dyDescent="0.45">
      <c r="Q218" s="377"/>
    </row>
    <row r="219" spans="17:17" x14ac:dyDescent="0.45">
      <c r="Q219" s="377"/>
    </row>
    <row r="220" spans="17:17" x14ac:dyDescent="0.45">
      <c r="Q220" s="377"/>
    </row>
    <row r="221" spans="17:17" x14ac:dyDescent="0.45">
      <c r="Q221" s="377"/>
    </row>
  </sheetData>
  <mergeCells count="15">
    <mergeCell ref="C28:C30"/>
    <mergeCell ref="R4:R5"/>
    <mergeCell ref="S4:T8"/>
    <mergeCell ref="U4:U8"/>
    <mergeCell ref="M5:M8"/>
    <mergeCell ref="D6:E8"/>
    <mergeCell ref="F6:F8"/>
    <mergeCell ref="P6:P8"/>
    <mergeCell ref="R6:R8"/>
    <mergeCell ref="O4:Q5"/>
    <mergeCell ref="A4:A8"/>
    <mergeCell ref="B4:C8"/>
    <mergeCell ref="F4:G5"/>
    <mergeCell ref="H4:H8"/>
    <mergeCell ref="K4:M4"/>
  </mergeCells>
  <phoneticPr fontId="2"/>
  <conditionalFormatting sqref="R9:R24 R28:R32 R34:R37 R41:R45 R55 R59 R69:R75 R79:R81">
    <cfRule type="cellIs" dxfId="3" priority="1" stopIfTrue="1" operator="equal">
      <formula>"☆☆☆"</formula>
    </cfRule>
    <cfRule type="cellIs" dxfId="2" priority="2" stopIfTrue="1" operator="equal">
      <formula>"☆☆☆☆"</formula>
    </cfRule>
  </conditionalFormatting>
  <dataValidations count="10">
    <dataValidation type="list" allowBlank="1" showInputMessage="1" showErrorMessage="1" sqref="R79 R23:R24 R13:R14" xr:uid="{00000000-0002-0000-0400-000000000000}">
      <formula1>$X$11:$X$11</formula1>
    </dataValidation>
    <dataValidation type="list" allowBlank="1" showInputMessage="1" showErrorMessage="1" sqref="R80:R81 R11:R12 R59 R55 R69:R75" xr:uid="{00000000-0002-0000-0400-000001000000}">
      <formula1>$X$11:$X$12</formula1>
    </dataValidation>
    <dataValidation errorStyle="warning" imeMode="halfAlpha" allowBlank="1" showErrorMessage="1" error="半角で入力！" sqref="M76:O78 E76:G78 K76:K78 M25:M27 M33:O33 K33 F33:G33 M38:M40 M66:N66 N67:N68 K60:K62 M60:O62 M57:O57 N56:O56 E56:G57 K56:K57 E60:G62" xr:uid="{00000000-0002-0000-0400-000002000000}"/>
    <dataValidation type="list" allowBlank="1" showInputMessage="1" showErrorMessage="1" sqref="R34:R37" xr:uid="{00000000-0002-0000-0400-000003000000}">
      <formula1>$W$11:$W$13</formula1>
    </dataValidation>
    <dataValidation type="list" allowBlank="1" showInputMessage="1" showErrorMessage="1" sqref="R41:R45" xr:uid="{00000000-0002-0000-0400-000004000000}">
      <formula1>$V$9:$V$13</formula1>
    </dataValidation>
    <dataValidation type="list" allowBlank="1" showInputMessage="1" showErrorMessage="1" sqref="R31:R32" xr:uid="{00000000-0002-0000-0400-000005000000}">
      <formula1>$X$4:$X$8</formula1>
    </dataValidation>
    <dataValidation type="list" allowBlank="1" showInputMessage="1" showErrorMessage="1" sqref="R28:R30" xr:uid="{00000000-0002-0000-0400-000006000000}">
      <formula1>$X$11:$X$15</formula1>
    </dataValidation>
    <dataValidation imeMode="on" allowBlank="1" showInputMessage="1" showErrorMessage="1" sqref="C24" xr:uid="{00000000-0002-0000-0400-000007000000}"/>
    <dataValidation type="list" allowBlank="1" showInputMessage="1" showErrorMessage="1" sqref="R15:R22" xr:uid="{00000000-0002-0000-0400-000008000000}">
      <formula1>$X$11:$X$17</formula1>
    </dataValidation>
    <dataValidation type="list" allowBlank="1" showInputMessage="1" showErrorMessage="1" sqref="R9:R10" xr:uid="{00000000-0002-0000-0400-000009000000}">
      <formula1>$X$9:$X$10</formula1>
    </dataValidation>
  </dataValidations>
  <pageMargins left="0.7" right="0.7" top="0.75" bottom="0.75" header="0.3" footer="0.3"/>
  <pageSetup paperSize="9" scale="93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51"/>
  <sheetViews>
    <sheetView showGridLines="0" view="pageBreakPreview" topLeftCell="A10" zoomScaleNormal="100" zoomScaleSheetLayoutView="100" workbookViewId="0">
      <selection activeCell="A9" sqref="A9:R45"/>
    </sheetView>
  </sheetViews>
  <sheetFormatPr defaultColWidth="9" defaultRowHeight="10.5" x14ac:dyDescent="0.5"/>
  <cols>
    <col min="1" max="1" width="8.7265625" style="2" customWidth="1"/>
    <col min="2" max="2" width="3.2265625" style="2" customWidth="1"/>
    <col min="3" max="3" width="12.5" style="2" customWidth="1"/>
    <col min="4" max="4" width="10.1328125" style="2" customWidth="1"/>
    <col min="5" max="5" width="5.7265625" style="2" customWidth="1"/>
    <col min="6" max="6" width="5.36328125" style="2" customWidth="1"/>
    <col min="7" max="8" width="9" style="2"/>
    <col min="9" max="9" width="7.1328125" style="2" customWidth="1"/>
    <col min="10" max="10" width="6.86328125" style="2" customWidth="1"/>
    <col min="11" max="11" width="8.86328125" style="3" bestFit="1" customWidth="1"/>
    <col min="12" max="12" width="7.1328125" style="2" customWidth="1"/>
    <col min="13" max="13" width="8.6328125" style="2" bestFit="1" customWidth="1"/>
    <col min="14" max="14" width="6.7265625" style="2" customWidth="1"/>
    <col min="15" max="15" width="4.2265625" style="2" customWidth="1"/>
    <col min="16" max="16" width="9.7265625" style="2" customWidth="1"/>
    <col min="17" max="17" width="7.5" style="2" customWidth="1"/>
    <col min="18" max="16384" width="9" style="2"/>
  </cols>
  <sheetData>
    <row r="1" spans="1:18" ht="21.75" customHeight="1" x14ac:dyDescent="0.7">
      <c r="A1" s="1"/>
      <c r="B1" s="1"/>
      <c r="Q1" s="6"/>
      <c r="R1" s="5"/>
    </row>
    <row r="2" spans="1:18" ht="15.25" x14ac:dyDescent="0.65">
      <c r="E2" s="6"/>
      <c r="I2" s="242" t="s">
        <v>487</v>
      </c>
      <c r="J2" s="7"/>
      <c r="K2" s="8"/>
      <c r="L2" s="7"/>
      <c r="M2" s="7"/>
      <c r="N2" s="7"/>
      <c r="O2" s="10"/>
      <c r="P2" s="10"/>
      <c r="Q2" s="10"/>
      <c r="R2" s="10"/>
    </row>
    <row r="3" spans="1:18" ht="24" customHeight="1" x14ac:dyDescent="0.7">
      <c r="A3" s="11" t="s">
        <v>2</v>
      </c>
      <c r="B3" s="12"/>
      <c r="I3" s="7"/>
      <c r="J3" s="7"/>
      <c r="K3" s="8"/>
      <c r="L3" s="7"/>
      <c r="R3" s="15" t="s">
        <v>3</v>
      </c>
    </row>
    <row r="4" spans="1:18" ht="14.25" customHeight="1" thickBot="1" x14ac:dyDescent="0.65">
      <c r="A4" s="382" t="s">
        <v>4</v>
      </c>
      <c r="B4" s="383" t="s">
        <v>5</v>
      </c>
      <c r="C4" s="384"/>
      <c r="D4" s="389"/>
      <c r="E4" s="383" t="s">
        <v>6</v>
      </c>
      <c r="F4" s="391"/>
      <c r="G4" s="379" t="s">
        <v>7</v>
      </c>
      <c r="H4" s="379" t="s">
        <v>8</v>
      </c>
      <c r="I4" s="393" t="s">
        <v>9</v>
      </c>
      <c r="J4" s="394" t="s">
        <v>10</v>
      </c>
      <c r="K4" s="395"/>
      <c r="L4" s="389"/>
      <c r="M4" s="379" t="s">
        <v>11</v>
      </c>
      <c r="N4" s="398"/>
      <c r="O4" s="399"/>
      <c r="P4" s="400"/>
      <c r="Q4" s="16"/>
      <c r="R4" s="401" t="s">
        <v>12</v>
      </c>
    </row>
    <row r="5" spans="1:18" ht="11.25" customHeight="1" x14ac:dyDescent="0.5">
      <c r="A5" s="380"/>
      <c r="B5" s="385"/>
      <c r="C5" s="386"/>
      <c r="D5" s="390"/>
      <c r="E5" s="387"/>
      <c r="F5" s="392"/>
      <c r="G5" s="380"/>
      <c r="H5" s="380"/>
      <c r="I5" s="385"/>
      <c r="J5" s="404" t="s">
        <v>13</v>
      </c>
      <c r="K5" s="407" t="s">
        <v>14</v>
      </c>
      <c r="L5" s="410" t="s">
        <v>15</v>
      </c>
      <c r="M5" s="396"/>
      <c r="N5" s="411" t="s">
        <v>16</v>
      </c>
      <c r="O5" s="412"/>
      <c r="P5" s="413"/>
      <c r="Q5" s="20" t="s">
        <v>17</v>
      </c>
      <c r="R5" s="402"/>
    </row>
    <row r="6" spans="1:18" ht="14.25" customHeight="1" x14ac:dyDescent="0.5">
      <c r="A6" s="380"/>
      <c r="B6" s="385"/>
      <c r="C6" s="386"/>
      <c r="D6" s="382" t="s">
        <v>18</v>
      </c>
      <c r="E6" s="382" t="s">
        <v>18</v>
      </c>
      <c r="F6" s="379" t="s">
        <v>19</v>
      </c>
      <c r="G6" s="380"/>
      <c r="H6" s="380"/>
      <c r="I6" s="385"/>
      <c r="J6" s="405"/>
      <c r="K6" s="408"/>
      <c r="L6" s="405"/>
      <c r="M6" s="396"/>
      <c r="N6" s="379" t="s">
        <v>20</v>
      </c>
      <c r="O6" s="379" t="s">
        <v>21</v>
      </c>
      <c r="P6" s="382" t="s">
        <v>22</v>
      </c>
      <c r="Q6" s="21" t="s">
        <v>23</v>
      </c>
      <c r="R6" s="402"/>
    </row>
    <row r="7" spans="1:18" x14ac:dyDescent="0.5">
      <c r="A7" s="380"/>
      <c r="B7" s="385"/>
      <c r="C7" s="386"/>
      <c r="D7" s="380"/>
      <c r="E7" s="380"/>
      <c r="F7" s="380"/>
      <c r="G7" s="380"/>
      <c r="H7" s="380"/>
      <c r="I7" s="385"/>
      <c r="J7" s="405"/>
      <c r="K7" s="408"/>
      <c r="L7" s="405"/>
      <c r="M7" s="396"/>
      <c r="N7" s="396"/>
      <c r="O7" s="380"/>
      <c r="P7" s="380"/>
      <c r="Q7" s="21" t="s">
        <v>24</v>
      </c>
      <c r="R7" s="402"/>
    </row>
    <row r="8" spans="1:18" x14ac:dyDescent="0.5">
      <c r="A8" s="381"/>
      <c r="B8" s="387"/>
      <c r="C8" s="388"/>
      <c r="D8" s="381"/>
      <c r="E8" s="381"/>
      <c r="F8" s="381"/>
      <c r="G8" s="381"/>
      <c r="H8" s="381"/>
      <c r="I8" s="387"/>
      <c r="J8" s="406"/>
      <c r="K8" s="409"/>
      <c r="L8" s="406"/>
      <c r="M8" s="397"/>
      <c r="N8" s="397"/>
      <c r="O8" s="381"/>
      <c r="P8" s="381"/>
      <c r="Q8" s="23" t="s">
        <v>25</v>
      </c>
      <c r="R8" s="403"/>
    </row>
    <row r="9" spans="1:18" s="181" customFormat="1" ht="15" customHeight="1" x14ac:dyDescent="0.45">
      <c r="A9" s="243" t="s">
        <v>488</v>
      </c>
      <c r="B9" s="227"/>
      <c r="C9" s="244" t="s">
        <v>489</v>
      </c>
      <c r="D9" s="75" t="s">
        <v>490</v>
      </c>
      <c r="E9" s="140" t="s">
        <v>491</v>
      </c>
      <c r="F9" s="140" t="s">
        <v>492</v>
      </c>
      <c r="G9" s="140" t="s">
        <v>353</v>
      </c>
      <c r="H9" s="140" t="s">
        <v>493</v>
      </c>
      <c r="I9" s="245">
        <v>5</v>
      </c>
      <c r="J9" s="222">
        <v>20</v>
      </c>
      <c r="K9" s="246">
        <v>116</v>
      </c>
      <c r="L9" s="247">
        <v>16</v>
      </c>
      <c r="M9" s="140" t="s">
        <v>364</v>
      </c>
      <c r="N9" s="140" t="s">
        <v>494</v>
      </c>
      <c r="O9" s="140" t="s">
        <v>33</v>
      </c>
      <c r="P9" s="140"/>
      <c r="Q9" s="225" t="s">
        <v>123</v>
      </c>
      <c r="R9" s="226">
        <v>125</v>
      </c>
    </row>
    <row r="10" spans="1:18" s="181" customFormat="1" ht="15" customHeight="1" x14ac:dyDescent="0.45">
      <c r="A10" s="243"/>
      <c r="B10" s="227"/>
      <c r="C10" s="131"/>
      <c r="D10" s="75" t="s">
        <v>495</v>
      </c>
      <c r="E10" s="140" t="s">
        <v>496</v>
      </c>
      <c r="F10" s="140">
        <v>1.498</v>
      </c>
      <c r="G10" s="140" t="s">
        <v>497</v>
      </c>
      <c r="H10" s="248" t="s">
        <v>498</v>
      </c>
      <c r="I10" s="141">
        <v>5</v>
      </c>
      <c r="J10" s="249">
        <v>16.600000000000001</v>
      </c>
      <c r="K10" s="250">
        <f>IF(J10&gt;0,1/J10*34.6*67.1,"")</f>
        <v>139.85903614457828</v>
      </c>
      <c r="L10" s="251">
        <v>16</v>
      </c>
      <c r="M10" s="136" t="s">
        <v>499</v>
      </c>
      <c r="N10" s="140" t="s">
        <v>500</v>
      </c>
      <c r="O10" s="140" t="s">
        <v>273</v>
      </c>
      <c r="P10" s="75"/>
      <c r="Q10" s="225" t="s">
        <v>274</v>
      </c>
      <c r="R10" s="226">
        <v>100</v>
      </c>
    </row>
    <row r="11" spans="1:18" s="181" customFormat="1" ht="15" customHeight="1" x14ac:dyDescent="0.45">
      <c r="A11" s="243"/>
      <c r="B11" s="227"/>
      <c r="C11" s="131"/>
      <c r="D11" s="75" t="s">
        <v>501</v>
      </c>
      <c r="E11" s="140" t="s">
        <v>502</v>
      </c>
      <c r="F11" s="140">
        <v>1.7969999999999999</v>
      </c>
      <c r="G11" s="248" t="s">
        <v>503</v>
      </c>
      <c r="H11" s="140" t="s">
        <v>504</v>
      </c>
      <c r="I11" s="141">
        <v>5</v>
      </c>
      <c r="J11" s="252">
        <v>16.2</v>
      </c>
      <c r="K11" s="223">
        <f>IF(J11&gt;0,1/J11*34.6*67.1,"")</f>
        <v>143.31234567901234</v>
      </c>
      <c r="L11" s="253">
        <v>16</v>
      </c>
      <c r="M11" s="254" t="s">
        <v>505</v>
      </c>
      <c r="N11" s="134" t="s">
        <v>280</v>
      </c>
      <c r="O11" s="140" t="s">
        <v>273</v>
      </c>
      <c r="P11" s="75"/>
      <c r="Q11" s="225" t="s">
        <v>274</v>
      </c>
      <c r="R11" s="226">
        <v>100</v>
      </c>
    </row>
    <row r="12" spans="1:18" s="181" customFormat="1" ht="15" customHeight="1" x14ac:dyDescent="0.45">
      <c r="A12" s="243"/>
      <c r="B12" s="227"/>
      <c r="C12" s="131"/>
      <c r="D12" s="75" t="s">
        <v>501</v>
      </c>
      <c r="E12" s="140" t="s">
        <v>502</v>
      </c>
      <c r="F12" s="140">
        <v>1.7969999999999999</v>
      </c>
      <c r="G12" s="248" t="s">
        <v>503</v>
      </c>
      <c r="H12" s="140">
        <v>1270</v>
      </c>
      <c r="I12" s="141">
        <v>5</v>
      </c>
      <c r="J12" s="252">
        <v>14.8</v>
      </c>
      <c r="K12" s="223">
        <f>IF(J12&gt;0,1/J12*34.6*67.1,"")</f>
        <v>156.86891891891889</v>
      </c>
      <c r="L12" s="251">
        <v>13</v>
      </c>
      <c r="M12" s="149" t="s">
        <v>505</v>
      </c>
      <c r="N12" s="140" t="s">
        <v>280</v>
      </c>
      <c r="O12" s="140" t="s">
        <v>273</v>
      </c>
      <c r="P12" s="75"/>
      <c r="Q12" s="225" t="s">
        <v>274</v>
      </c>
      <c r="R12" s="226">
        <v>110</v>
      </c>
    </row>
    <row r="13" spans="1:18" s="181" customFormat="1" ht="15" customHeight="1" x14ac:dyDescent="0.45">
      <c r="A13" s="243"/>
      <c r="B13" s="227"/>
      <c r="C13" s="131"/>
      <c r="D13" s="75" t="s">
        <v>506</v>
      </c>
      <c r="E13" s="140" t="s">
        <v>496</v>
      </c>
      <c r="F13" s="140">
        <v>1.498</v>
      </c>
      <c r="G13" s="248" t="s">
        <v>507</v>
      </c>
      <c r="H13" s="140" t="s">
        <v>508</v>
      </c>
      <c r="I13" s="141">
        <v>5</v>
      </c>
      <c r="J13" s="252">
        <v>14.6</v>
      </c>
      <c r="K13" s="223">
        <f>IF(J13&gt;0,1/J13*34.6*67.1,"")</f>
        <v>159.01780821917808</v>
      </c>
      <c r="L13" s="251">
        <v>13</v>
      </c>
      <c r="M13" s="254" t="s">
        <v>499</v>
      </c>
      <c r="N13" s="140" t="s">
        <v>500</v>
      </c>
      <c r="O13" s="140" t="s">
        <v>329</v>
      </c>
      <c r="P13" s="75"/>
      <c r="Q13" s="225" t="s">
        <v>274</v>
      </c>
      <c r="R13" s="226">
        <v>110</v>
      </c>
    </row>
    <row r="14" spans="1:18" s="181" customFormat="1" ht="15" customHeight="1" x14ac:dyDescent="0.45">
      <c r="A14" s="243"/>
      <c r="B14" s="255"/>
      <c r="C14" s="244" t="s">
        <v>509</v>
      </c>
      <c r="D14" s="256" t="s">
        <v>510</v>
      </c>
      <c r="E14" s="140" t="s">
        <v>491</v>
      </c>
      <c r="F14" s="140" t="s">
        <v>492</v>
      </c>
      <c r="G14" s="140" t="s">
        <v>353</v>
      </c>
      <c r="H14" s="140" t="s">
        <v>511</v>
      </c>
      <c r="I14" s="245">
        <v>5</v>
      </c>
      <c r="J14" s="222">
        <v>19</v>
      </c>
      <c r="K14" s="246">
        <v>122</v>
      </c>
      <c r="L14" s="247">
        <v>16</v>
      </c>
      <c r="M14" s="140" t="s">
        <v>364</v>
      </c>
      <c r="N14" s="140" t="s">
        <v>32</v>
      </c>
      <c r="O14" s="140" t="s">
        <v>33</v>
      </c>
      <c r="P14" s="140"/>
      <c r="Q14" s="225" t="s">
        <v>123</v>
      </c>
      <c r="R14" s="226">
        <v>115</v>
      </c>
    </row>
    <row r="15" spans="1:18" s="97" customFormat="1" ht="15" customHeight="1" x14ac:dyDescent="0.4">
      <c r="A15" s="243"/>
      <c r="B15" s="227"/>
      <c r="C15" s="131"/>
      <c r="D15" s="256" t="s">
        <v>512</v>
      </c>
      <c r="E15" s="140" t="s">
        <v>513</v>
      </c>
      <c r="F15" s="140" t="s">
        <v>514</v>
      </c>
      <c r="G15" s="140" t="s">
        <v>353</v>
      </c>
      <c r="H15" s="140" t="s">
        <v>515</v>
      </c>
      <c r="I15" s="245">
        <v>5</v>
      </c>
      <c r="J15" s="257">
        <v>14.4</v>
      </c>
      <c r="K15" s="258">
        <v>161</v>
      </c>
      <c r="L15" s="247">
        <v>13</v>
      </c>
      <c r="M15" s="140" t="s">
        <v>516</v>
      </c>
      <c r="N15" s="140" t="s">
        <v>32</v>
      </c>
      <c r="O15" s="140" t="s">
        <v>33</v>
      </c>
      <c r="P15" s="140"/>
      <c r="Q15" s="225" t="s">
        <v>34</v>
      </c>
      <c r="R15" s="226">
        <v>110</v>
      </c>
    </row>
    <row r="16" spans="1:18" s="181" customFormat="1" ht="15" customHeight="1" x14ac:dyDescent="0.45">
      <c r="A16" s="243"/>
      <c r="B16" s="228"/>
      <c r="C16" s="175"/>
      <c r="D16" s="256" t="s">
        <v>517</v>
      </c>
      <c r="E16" s="140" t="s">
        <v>513</v>
      </c>
      <c r="F16" s="140" t="s">
        <v>514</v>
      </c>
      <c r="G16" s="140" t="s">
        <v>353</v>
      </c>
      <c r="H16" s="140" t="s">
        <v>518</v>
      </c>
      <c r="I16" s="245">
        <v>5</v>
      </c>
      <c r="J16" s="222">
        <v>14</v>
      </c>
      <c r="K16" s="246">
        <v>166</v>
      </c>
      <c r="L16" s="247">
        <v>13</v>
      </c>
      <c r="M16" s="140" t="s">
        <v>516</v>
      </c>
      <c r="N16" s="140" t="s">
        <v>32</v>
      </c>
      <c r="O16" s="140" t="s">
        <v>38</v>
      </c>
      <c r="P16" s="140"/>
      <c r="Q16" s="225" t="s">
        <v>34</v>
      </c>
      <c r="R16" s="226">
        <v>105</v>
      </c>
    </row>
    <row r="17" spans="1:19" s="181" customFormat="1" ht="27" customHeight="1" x14ac:dyDescent="0.4">
      <c r="A17" s="259"/>
      <c r="B17" s="260"/>
      <c r="C17" s="256" t="s">
        <v>519</v>
      </c>
      <c r="D17" s="75" t="s">
        <v>520</v>
      </c>
      <c r="E17" s="261" t="s">
        <v>521</v>
      </c>
      <c r="F17" s="140" t="s">
        <v>522</v>
      </c>
      <c r="G17" s="140" t="s">
        <v>523</v>
      </c>
      <c r="H17" s="140" t="s">
        <v>524</v>
      </c>
      <c r="I17" s="245">
        <v>5</v>
      </c>
      <c r="J17" s="222">
        <v>18.8</v>
      </c>
      <c r="K17" s="246">
        <v>123</v>
      </c>
      <c r="L17" s="247">
        <v>8.9</v>
      </c>
      <c r="M17" s="140" t="s">
        <v>525</v>
      </c>
      <c r="N17" s="140" t="s">
        <v>280</v>
      </c>
      <c r="O17" s="140" t="s">
        <v>286</v>
      </c>
      <c r="P17" s="140"/>
      <c r="Q17" s="225" t="s">
        <v>123</v>
      </c>
      <c r="R17" s="226">
        <v>150</v>
      </c>
    </row>
    <row r="18" spans="1:19" s="97" customFormat="1" ht="15" customHeight="1" x14ac:dyDescent="0.4">
      <c r="A18" s="243"/>
      <c r="B18" s="262" t="s">
        <v>526</v>
      </c>
      <c r="C18" s="244" t="s">
        <v>527</v>
      </c>
      <c r="D18" s="263" t="s">
        <v>528</v>
      </c>
      <c r="E18" s="214" t="s">
        <v>375</v>
      </c>
      <c r="F18" s="214">
        <v>1.998</v>
      </c>
      <c r="G18" s="264" t="s">
        <v>383</v>
      </c>
      <c r="H18" s="214">
        <v>1500</v>
      </c>
      <c r="I18" s="265">
        <v>7</v>
      </c>
      <c r="J18" s="266">
        <v>16</v>
      </c>
      <c r="K18" s="223">
        <v>145.10374999999999</v>
      </c>
      <c r="L18" s="267">
        <v>13</v>
      </c>
      <c r="M18" s="264" t="s">
        <v>384</v>
      </c>
      <c r="N18" s="264" t="s">
        <v>58</v>
      </c>
      <c r="O18" s="214" t="s">
        <v>33</v>
      </c>
      <c r="P18" s="263"/>
      <c r="Q18" s="45" t="s">
        <v>123</v>
      </c>
      <c r="R18" s="162" t="s">
        <v>368</v>
      </c>
    </row>
    <row r="19" spans="1:19" s="97" customFormat="1" ht="15" customHeight="1" x14ac:dyDescent="0.4">
      <c r="A19" s="243"/>
      <c r="B19" s="268"/>
      <c r="C19" s="27"/>
      <c r="D19" s="263" t="s">
        <v>528</v>
      </c>
      <c r="E19" s="214" t="s">
        <v>375</v>
      </c>
      <c r="F19" s="269">
        <v>1.998</v>
      </c>
      <c r="G19" s="264" t="s">
        <v>383</v>
      </c>
      <c r="H19" s="214" t="s">
        <v>529</v>
      </c>
      <c r="I19" s="265">
        <v>7</v>
      </c>
      <c r="J19" s="270">
        <v>15</v>
      </c>
      <c r="K19" s="223">
        <v>154.77733333333333</v>
      </c>
      <c r="L19" s="271">
        <v>10.5</v>
      </c>
      <c r="M19" s="214" t="s">
        <v>384</v>
      </c>
      <c r="N19" s="264" t="s">
        <v>58</v>
      </c>
      <c r="O19" s="214" t="s">
        <v>33</v>
      </c>
      <c r="P19" s="272"/>
      <c r="Q19" s="45" t="s">
        <v>123</v>
      </c>
      <c r="R19" s="162" t="s">
        <v>386</v>
      </c>
    </row>
    <row r="20" spans="1:19" s="97" customFormat="1" ht="15" customHeight="1" x14ac:dyDescent="0.4">
      <c r="A20" s="243"/>
      <c r="B20" s="268"/>
      <c r="C20" s="27"/>
      <c r="D20" s="263" t="s">
        <v>528</v>
      </c>
      <c r="E20" s="214" t="s">
        <v>375</v>
      </c>
      <c r="F20" s="269">
        <v>1.998</v>
      </c>
      <c r="G20" s="264" t="s">
        <v>383</v>
      </c>
      <c r="H20" s="273" t="s">
        <v>530</v>
      </c>
      <c r="I20" s="265">
        <v>7</v>
      </c>
      <c r="J20" s="270">
        <v>15</v>
      </c>
      <c r="K20" s="223">
        <v>154.77733333333333</v>
      </c>
      <c r="L20" s="271">
        <v>13</v>
      </c>
      <c r="M20" s="214" t="s">
        <v>388</v>
      </c>
      <c r="N20" s="264" t="s">
        <v>58</v>
      </c>
      <c r="O20" s="214" t="s">
        <v>33</v>
      </c>
      <c r="P20" s="263"/>
      <c r="Q20" s="45" t="s">
        <v>123</v>
      </c>
      <c r="R20" s="162" t="s">
        <v>360</v>
      </c>
    </row>
    <row r="21" spans="1:19" s="181" customFormat="1" ht="15" customHeight="1" x14ac:dyDescent="0.45">
      <c r="A21" s="243"/>
      <c r="B21" s="274"/>
      <c r="C21" s="275"/>
      <c r="D21" s="263" t="s">
        <v>531</v>
      </c>
      <c r="E21" s="214" t="s">
        <v>375</v>
      </c>
      <c r="F21" s="214">
        <v>1.998</v>
      </c>
      <c r="G21" s="214" t="s">
        <v>361</v>
      </c>
      <c r="H21" s="214" t="s">
        <v>390</v>
      </c>
      <c r="I21" s="265">
        <v>7</v>
      </c>
      <c r="J21" s="270">
        <v>11.2</v>
      </c>
      <c r="K21" s="223">
        <v>207.29107142857143</v>
      </c>
      <c r="L21" s="271">
        <v>10.5</v>
      </c>
      <c r="M21" s="214" t="s">
        <v>31</v>
      </c>
      <c r="N21" s="214" t="s">
        <v>58</v>
      </c>
      <c r="O21" s="214" t="s">
        <v>38</v>
      </c>
      <c r="P21" s="276"/>
      <c r="Q21" s="45" t="s">
        <v>123</v>
      </c>
      <c r="R21" s="226" t="s">
        <v>367</v>
      </c>
    </row>
    <row r="22" spans="1:19" s="181" customFormat="1" ht="15" customHeight="1" x14ac:dyDescent="0.45">
      <c r="A22" s="243"/>
      <c r="B22" s="227"/>
      <c r="C22" s="131" t="s">
        <v>532</v>
      </c>
      <c r="D22" s="75" t="s">
        <v>533</v>
      </c>
      <c r="E22" s="140" t="s">
        <v>534</v>
      </c>
      <c r="F22" s="140">
        <v>1.9970000000000001</v>
      </c>
      <c r="G22" s="140" t="s">
        <v>353</v>
      </c>
      <c r="H22" s="140" t="s">
        <v>535</v>
      </c>
      <c r="I22" s="245">
        <v>5</v>
      </c>
      <c r="J22" s="277">
        <v>15</v>
      </c>
      <c r="K22" s="246">
        <v>155</v>
      </c>
      <c r="L22" s="251">
        <v>13</v>
      </c>
      <c r="M22" s="254" t="s">
        <v>536</v>
      </c>
      <c r="N22" s="140" t="s">
        <v>500</v>
      </c>
      <c r="O22" s="140" t="s">
        <v>273</v>
      </c>
      <c r="P22" s="75"/>
      <c r="Q22" s="225" t="s">
        <v>274</v>
      </c>
      <c r="R22" s="226">
        <v>115</v>
      </c>
    </row>
    <row r="23" spans="1:19" s="97" customFormat="1" ht="15" customHeight="1" x14ac:dyDescent="0.4">
      <c r="A23" s="243"/>
      <c r="B23" s="227"/>
      <c r="C23" s="131"/>
      <c r="D23" s="75" t="s">
        <v>537</v>
      </c>
      <c r="E23" s="140" t="s">
        <v>534</v>
      </c>
      <c r="F23" s="140">
        <v>1.9970000000000001</v>
      </c>
      <c r="G23" s="140" t="s">
        <v>353</v>
      </c>
      <c r="H23" s="140" t="s">
        <v>538</v>
      </c>
      <c r="I23" s="141">
        <v>5</v>
      </c>
      <c r="J23" s="278">
        <v>13.8</v>
      </c>
      <c r="K23" s="250">
        <f>IF(J23&gt;0,1/J23*34.6*67.1,"")</f>
        <v>168.23623188405796</v>
      </c>
      <c r="L23" s="251">
        <v>13</v>
      </c>
      <c r="M23" s="149" t="s">
        <v>539</v>
      </c>
      <c r="N23" s="140" t="s">
        <v>500</v>
      </c>
      <c r="O23" s="140" t="s">
        <v>329</v>
      </c>
      <c r="P23" s="75"/>
      <c r="Q23" s="225" t="s">
        <v>274</v>
      </c>
      <c r="R23" s="226">
        <v>105</v>
      </c>
      <c r="S23" s="181"/>
    </row>
    <row r="24" spans="1:19" s="97" customFormat="1" ht="15" customHeight="1" x14ac:dyDescent="0.4">
      <c r="A24" s="243"/>
      <c r="B24" s="228"/>
      <c r="C24" s="175"/>
      <c r="D24" s="75" t="s">
        <v>540</v>
      </c>
      <c r="E24" s="140" t="s">
        <v>541</v>
      </c>
      <c r="F24" s="140" t="s">
        <v>542</v>
      </c>
      <c r="G24" s="140" t="s">
        <v>353</v>
      </c>
      <c r="H24" s="140">
        <v>1520</v>
      </c>
      <c r="I24" s="245">
        <v>5</v>
      </c>
      <c r="J24" s="277">
        <v>13.2</v>
      </c>
      <c r="K24" s="246">
        <v>176</v>
      </c>
      <c r="L24" s="247">
        <v>10.5</v>
      </c>
      <c r="M24" s="140" t="s">
        <v>539</v>
      </c>
      <c r="N24" s="140" t="s">
        <v>494</v>
      </c>
      <c r="O24" s="140" t="s">
        <v>38</v>
      </c>
      <c r="P24" s="140"/>
      <c r="Q24" s="225" t="s">
        <v>123</v>
      </c>
      <c r="R24" s="226">
        <v>125</v>
      </c>
      <c r="S24" s="181"/>
    </row>
    <row r="25" spans="1:19" s="181" customFormat="1" ht="15" customHeight="1" x14ac:dyDescent="0.45">
      <c r="A25" s="243"/>
      <c r="B25" s="227"/>
      <c r="C25" s="279" t="s">
        <v>543</v>
      </c>
      <c r="D25" s="75" t="s">
        <v>544</v>
      </c>
      <c r="E25" s="140" t="s">
        <v>541</v>
      </c>
      <c r="F25" s="140" t="s">
        <v>542</v>
      </c>
      <c r="G25" s="140" t="s">
        <v>353</v>
      </c>
      <c r="H25" s="248" t="s">
        <v>545</v>
      </c>
      <c r="I25" s="245">
        <v>5</v>
      </c>
      <c r="J25" s="277">
        <v>14</v>
      </c>
      <c r="K25" s="246">
        <v>166</v>
      </c>
      <c r="L25" s="247">
        <v>13</v>
      </c>
      <c r="M25" s="140" t="s">
        <v>473</v>
      </c>
      <c r="N25" s="140" t="s">
        <v>494</v>
      </c>
      <c r="O25" s="140" t="s">
        <v>33</v>
      </c>
      <c r="P25" s="140"/>
      <c r="Q25" s="225" t="s">
        <v>123</v>
      </c>
      <c r="R25" s="226">
        <v>105</v>
      </c>
    </row>
    <row r="26" spans="1:19" s="181" customFormat="1" ht="15" customHeight="1" x14ac:dyDescent="0.45">
      <c r="A26" s="243"/>
      <c r="B26" s="227"/>
      <c r="C26" s="57"/>
      <c r="D26" s="75" t="s">
        <v>546</v>
      </c>
      <c r="E26" s="140" t="s">
        <v>541</v>
      </c>
      <c r="F26" s="140" t="s">
        <v>542</v>
      </c>
      <c r="G26" s="140" t="s">
        <v>353</v>
      </c>
      <c r="H26" s="140" t="s">
        <v>547</v>
      </c>
      <c r="I26" s="245">
        <v>5</v>
      </c>
      <c r="J26" s="277">
        <v>13.8</v>
      </c>
      <c r="K26" s="246">
        <v>168</v>
      </c>
      <c r="L26" s="247">
        <v>13</v>
      </c>
      <c r="M26" s="140" t="s">
        <v>473</v>
      </c>
      <c r="N26" s="140" t="s">
        <v>494</v>
      </c>
      <c r="O26" s="140" t="s">
        <v>38</v>
      </c>
      <c r="P26" s="140"/>
      <c r="Q26" s="225" t="s">
        <v>123</v>
      </c>
      <c r="R26" s="226">
        <v>105</v>
      </c>
    </row>
    <row r="27" spans="1:19" s="181" customFormat="1" ht="15" customHeight="1" x14ac:dyDescent="0.45">
      <c r="A27" s="243"/>
      <c r="B27" s="227"/>
      <c r="C27" s="57"/>
      <c r="D27" s="75" t="s">
        <v>546</v>
      </c>
      <c r="E27" s="140" t="s">
        <v>541</v>
      </c>
      <c r="F27" s="140" t="s">
        <v>542</v>
      </c>
      <c r="G27" s="140" t="s">
        <v>353</v>
      </c>
      <c r="H27" s="140" t="s">
        <v>548</v>
      </c>
      <c r="I27" s="245">
        <v>5</v>
      </c>
      <c r="J27" s="277">
        <v>13.2</v>
      </c>
      <c r="K27" s="246">
        <v>176</v>
      </c>
      <c r="L27" s="247">
        <v>10.5</v>
      </c>
      <c r="M27" s="140" t="s">
        <v>473</v>
      </c>
      <c r="N27" s="140" t="s">
        <v>494</v>
      </c>
      <c r="O27" s="140" t="s">
        <v>38</v>
      </c>
      <c r="P27" s="140"/>
      <c r="Q27" s="225" t="s">
        <v>123</v>
      </c>
      <c r="R27" s="226">
        <v>125</v>
      </c>
    </row>
    <row r="28" spans="1:19" s="181" customFormat="1" ht="15" customHeight="1" x14ac:dyDescent="0.45">
      <c r="A28" s="243"/>
      <c r="B28" s="227"/>
      <c r="C28" s="57"/>
      <c r="D28" s="65" t="s">
        <v>549</v>
      </c>
      <c r="E28" s="140" t="s">
        <v>550</v>
      </c>
      <c r="F28" s="140">
        <v>2.488</v>
      </c>
      <c r="G28" s="140" t="s">
        <v>400</v>
      </c>
      <c r="H28" s="140" t="s">
        <v>551</v>
      </c>
      <c r="I28" s="141">
        <v>5</v>
      </c>
      <c r="J28" s="280">
        <v>11.6</v>
      </c>
      <c r="K28" s="223">
        <f>IF(J28&gt;0,1/J28*34.6*67.1,"")</f>
        <v>200.14310344827587</v>
      </c>
      <c r="L28" s="281">
        <v>10.5</v>
      </c>
      <c r="M28" s="149" t="s">
        <v>539</v>
      </c>
      <c r="N28" s="140" t="s">
        <v>32</v>
      </c>
      <c r="O28" s="140" t="s">
        <v>329</v>
      </c>
      <c r="P28" s="75"/>
      <c r="Q28" s="225" t="s">
        <v>552</v>
      </c>
      <c r="R28" s="226">
        <v>110</v>
      </c>
    </row>
    <row r="29" spans="1:19" s="181" customFormat="1" ht="15" customHeight="1" x14ac:dyDescent="0.45">
      <c r="A29" s="243"/>
      <c r="B29" s="260"/>
      <c r="C29" s="256" t="s">
        <v>553</v>
      </c>
      <c r="D29" s="256" t="s">
        <v>554</v>
      </c>
      <c r="E29" s="140" t="s">
        <v>479</v>
      </c>
      <c r="F29" s="140" t="s">
        <v>480</v>
      </c>
      <c r="G29" s="140" t="s">
        <v>361</v>
      </c>
      <c r="H29" s="248" t="s">
        <v>555</v>
      </c>
      <c r="I29" s="282" t="s">
        <v>556</v>
      </c>
      <c r="J29" s="222">
        <v>13.2</v>
      </c>
      <c r="K29" s="246">
        <v>176</v>
      </c>
      <c r="L29" s="247">
        <v>13</v>
      </c>
      <c r="M29" s="140" t="s">
        <v>31</v>
      </c>
      <c r="N29" s="140" t="s">
        <v>32</v>
      </c>
      <c r="O29" s="140" t="s">
        <v>33</v>
      </c>
      <c r="P29" s="140"/>
      <c r="Q29" s="225" t="s">
        <v>123</v>
      </c>
      <c r="R29" s="226">
        <v>100</v>
      </c>
    </row>
    <row r="30" spans="1:19" s="181" customFormat="1" ht="15" customHeight="1" x14ac:dyDescent="0.45">
      <c r="A30" s="243"/>
      <c r="B30" s="260"/>
      <c r="C30" s="147" t="s">
        <v>557</v>
      </c>
      <c r="D30" s="65" t="s">
        <v>558</v>
      </c>
      <c r="E30" s="140" t="s">
        <v>559</v>
      </c>
      <c r="F30" s="140">
        <v>3.4980000000000002</v>
      </c>
      <c r="G30" s="140" t="s">
        <v>560</v>
      </c>
      <c r="H30" s="248" t="s">
        <v>561</v>
      </c>
      <c r="I30" s="141">
        <v>5</v>
      </c>
      <c r="J30" s="280">
        <v>10</v>
      </c>
      <c r="K30" s="223">
        <f>IF(J30&gt;0,1/J30*34.6*67.1,"")</f>
        <v>232.166</v>
      </c>
      <c r="L30" s="251">
        <v>10.5</v>
      </c>
      <c r="M30" s="149" t="s">
        <v>562</v>
      </c>
      <c r="N30" s="140" t="s">
        <v>280</v>
      </c>
      <c r="O30" s="140" t="s">
        <v>273</v>
      </c>
      <c r="P30" s="75"/>
      <c r="Q30" s="225" t="s">
        <v>552</v>
      </c>
      <c r="R30" s="226" t="s">
        <v>563</v>
      </c>
    </row>
    <row r="31" spans="1:19" s="181" customFormat="1" ht="15" customHeight="1" x14ac:dyDescent="0.45">
      <c r="A31" s="243"/>
      <c r="B31" s="255"/>
      <c r="C31" s="132" t="s">
        <v>564</v>
      </c>
      <c r="D31" s="65" t="s">
        <v>565</v>
      </c>
      <c r="E31" s="140" t="s">
        <v>566</v>
      </c>
      <c r="F31" s="140">
        <v>2.4950000000000001</v>
      </c>
      <c r="G31" s="140" t="s">
        <v>567</v>
      </c>
      <c r="H31" s="140" t="s">
        <v>568</v>
      </c>
      <c r="I31" s="141">
        <v>5</v>
      </c>
      <c r="J31" s="222">
        <v>12.2</v>
      </c>
      <c r="K31" s="246">
        <v>190</v>
      </c>
      <c r="L31" s="251">
        <v>10.5</v>
      </c>
      <c r="M31" s="149" t="s">
        <v>569</v>
      </c>
      <c r="N31" s="140" t="s">
        <v>32</v>
      </c>
      <c r="O31" s="140" t="s">
        <v>286</v>
      </c>
      <c r="P31" s="75"/>
      <c r="Q31" s="225" t="s">
        <v>274</v>
      </c>
      <c r="R31" s="226">
        <v>115</v>
      </c>
    </row>
    <row r="32" spans="1:19" s="181" customFormat="1" ht="15" customHeight="1" x14ac:dyDescent="0.45">
      <c r="A32" s="243"/>
      <c r="B32" s="227"/>
      <c r="C32" s="57"/>
      <c r="D32" s="65" t="s">
        <v>570</v>
      </c>
      <c r="E32" s="140" t="s">
        <v>566</v>
      </c>
      <c r="F32" s="140">
        <v>2.4950000000000001</v>
      </c>
      <c r="G32" s="140" t="s">
        <v>571</v>
      </c>
      <c r="H32" s="248" t="s">
        <v>572</v>
      </c>
      <c r="I32" s="141">
        <v>5</v>
      </c>
      <c r="J32" s="249">
        <v>10</v>
      </c>
      <c r="K32" s="250">
        <f t="shared" ref="K32:K37" si="0">IF(J32&gt;0,1/J32*34.6*67.1,"")</f>
        <v>232.166</v>
      </c>
      <c r="L32" s="251">
        <v>10.5</v>
      </c>
      <c r="M32" s="149" t="s">
        <v>569</v>
      </c>
      <c r="N32" s="140" t="s">
        <v>32</v>
      </c>
      <c r="O32" s="140" t="s">
        <v>38</v>
      </c>
      <c r="P32" s="75"/>
      <c r="Q32" s="225" t="s">
        <v>274</v>
      </c>
      <c r="R32" s="226" t="s">
        <v>563</v>
      </c>
    </row>
    <row r="33" spans="1:18" s="181" customFormat="1" ht="15" customHeight="1" x14ac:dyDescent="0.45">
      <c r="A33" s="243"/>
      <c r="B33" s="227"/>
      <c r="C33" s="57"/>
      <c r="D33" s="75" t="s">
        <v>573</v>
      </c>
      <c r="E33" s="140" t="s">
        <v>574</v>
      </c>
      <c r="F33" s="140">
        <v>3.6960000000000002</v>
      </c>
      <c r="G33" s="140" t="s">
        <v>567</v>
      </c>
      <c r="H33" s="248" t="s">
        <v>575</v>
      </c>
      <c r="I33" s="245">
        <v>5</v>
      </c>
      <c r="J33" s="283">
        <v>9.6999999999999993</v>
      </c>
      <c r="K33" s="223">
        <f t="shared" si="0"/>
        <v>239.34639175257735</v>
      </c>
      <c r="L33" s="247">
        <v>10.5</v>
      </c>
      <c r="M33" s="140" t="s">
        <v>576</v>
      </c>
      <c r="N33" s="140" t="s">
        <v>280</v>
      </c>
      <c r="O33" s="140" t="s">
        <v>42</v>
      </c>
      <c r="P33" s="284" t="s">
        <v>577</v>
      </c>
      <c r="Q33" s="225" t="s">
        <v>123</v>
      </c>
      <c r="R33" s="226" t="s">
        <v>563</v>
      </c>
    </row>
    <row r="34" spans="1:18" s="181" customFormat="1" ht="15" customHeight="1" x14ac:dyDescent="0.45">
      <c r="A34" s="243"/>
      <c r="B34" s="227"/>
      <c r="C34" s="57"/>
      <c r="D34" s="75" t="s">
        <v>573</v>
      </c>
      <c r="E34" s="140" t="s">
        <v>574</v>
      </c>
      <c r="F34" s="140">
        <v>3.6960000000000002</v>
      </c>
      <c r="G34" s="140" t="s">
        <v>567</v>
      </c>
      <c r="H34" s="248" t="s">
        <v>578</v>
      </c>
      <c r="I34" s="245">
        <v>5</v>
      </c>
      <c r="J34" s="283">
        <v>9.3000000000000007</v>
      </c>
      <c r="K34" s="223">
        <f t="shared" si="0"/>
        <v>249.64086021505372</v>
      </c>
      <c r="L34" s="247">
        <v>10.5</v>
      </c>
      <c r="M34" s="140" t="s">
        <v>576</v>
      </c>
      <c r="N34" s="140" t="s">
        <v>280</v>
      </c>
      <c r="O34" s="140" t="s">
        <v>42</v>
      </c>
      <c r="P34" s="285" t="s">
        <v>579</v>
      </c>
      <c r="Q34" s="225" t="s">
        <v>123</v>
      </c>
      <c r="R34" s="226" t="s">
        <v>563</v>
      </c>
    </row>
    <row r="35" spans="1:18" s="181" customFormat="1" ht="15" customHeight="1" x14ac:dyDescent="0.45">
      <c r="A35" s="243"/>
      <c r="B35" s="227"/>
      <c r="C35" s="57"/>
      <c r="D35" s="75" t="s">
        <v>580</v>
      </c>
      <c r="E35" s="140" t="s">
        <v>574</v>
      </c>
      <c r="F35" s="140">
        <v>3.6960000000000002</v>
      </c>
      <c r="G35" s="140" t="s">
        <v>567</v>
      </c>
      <c r="H35" s="140" t="s">
        <v>581</v>
      </c>
      <c r="I35" s="245">
        <v>4</v>
      </c>
      <c r="J35" s="222">
        <v>9.6999999999999993</v>
      </c>
      <c r="K35" s="223">
        <f t="shared" si="0"/>
        <v>239.34639175257735</v>
      </c>
      <c r="L35" s="247">
        <v>10.5</v>
      </c>
      <c r="M35" s="140" t="s">
        <v>576</v>
      </c>
      <c r="N35" s="140" t="s">
        <v>280</v>
      </c>
      <c r="O35" s="140" t="s">
        <v>42</v>
      </c>
      <c r="P35" s="284" t="s">
        <v>577</v>
      </c>
      <c r="Q35" s="225" t="s">
        <v>123</v>
      </c>
      <c r="R35" s="226" t="s">
        <v>563</v>
      </c>
    </row>
    <row r="36" spans="1:18" s="181" customFormat="1" ht="15" customHeight="1" x14ac:dyDescent="0.45">
      <c r="A36" s="243"/>
      <c r="B36" s="227"/>
      <c r="C36" s="57"/>
      <c r="D36" s="65" t="s">
        <v>580</v>
      </c>
      <c r="E36" s="140" t="s">
        <v>574</v>
      </c>
      <c r="F36" s="140">
        <v>3.6960000000000002</v>
      </c>
      <c r="G36" s="140" t="s">
        <v>582</v>
      </c>
      <c r="H36" s="140" t="s">
        <v>583</v>
      </c>
      <c r="I36" s="141">
        <v>4</v>
      </c>
      <c r="J36" s="222">
        <v>9.4</v>
      </c>
      <c r="K36" s="223">
        <f>IF(J36&gt;0,1/J36*34.6*67.1,"")</f>
        <v>246.9851063829787</v>
      </c>
      <c r="L36" s="251">
        <v>10.5</v>
      </c>
      <c r="M36" s="149" t="s">
        <v>569</v>
      </c>
      <c r="N36" s="140" t="s">
        <v>32</v>
      </c>
      <c r="O36" s="140" t="s">
        <v>286</v>
      </c>
      <c r="P36" s="285" t="s">
        <v>579</v>
      </c>
      <c r="Q36" s="225" t="s">
        <v>274</v>
      </c>
      <c r="R36" s="226" t="s">
        <v>563</v>
      </c>
    </row>
    <row r="37" spans="1:18" s="181" customFormat="1" ht="15" customHeight="1" x14ac:dyDescent="0.45">
      <c r="A37" s="243"/>
      <c r="B37" s="228"/>
      <c r="C37" s="143"/>
      <c r="D37" s="75" t="s">
        <v>580</v>
      </c>
      <c r="E37" s="140" t="s">
        <v>574</v>
      </c>
      <c r="F37" s="140">
        <v>3.6960000000000002</v>
      </c>
      <c r="G37" s="140" t="s">
        <v>567</v>
      </c>
      <c r="H37" s="140" t="s">
        <v>584</v>
      </c>
      <c r="I37" s="245">
        <v>4</v>
      </c>
      <c r="J37" s="222">
        <v>9.3000000000000007</v>
      </c>
      <c r="K37" s="223">
        <f t="shared" si="0"/>
        <v>249.64086021505372</v>
      </c>
      <c r="L37" s="247">
        <v>10.5</v>
      </c>
      <c r="M37" s="140" t="s">
        <v>576</v>
      </c>
      <c r="N37" s="140" t="s">
        <v>280</v>
      </c>
      <c r="O37" s="140" t="s">
        <v>42</v>
      </c>
      <c r="P37" s="285" t="s">
        <v>579</v>
      </c>
      <c r="Q37" s="225" t="s">
        <v>123</v>
      </c>
      <c r="R37" s="226" t="s">
        <v>563</v>
      </c>
    </row>
    <row r="38" spans="1:18" s="181" customFormat="1" ht="15" customHeight="1" x14ac:dyDescent="0.45">
      <c r="A38" s="243"/>
      <c r="B38" s="227"/>
      <c r="C38" s="279" t="s">
        <v>585</v>
      </c>
      <c r="D38" s="75" t="s">
        <v>586</v>
      </c>
      <c r="E38" s="140" t="s">
        <v>550</v>
      </c>
      <c r="F38" s="140" t="s">
        <v>587</v>
      </c>
      <c r="G38" s="140" t="s">
        <v>353</v>
      </c>
      <c r="H38" s="140" t="s">
        <v>588</v>
      </c>
      <c r="I38" s="141" t="s">
        <v>589</v>
      </c>
      <c r="J38" s="222">
        <v>11.6</v>
      </c>
      <c r="K38" s="246">
        <v>200</v>
      </c>
      <c r="L38" s="247">
        <v>8.9</v>
      </c>
      <c r="M38" s="140" t="s">
        <v>364</v>
      </c>
      <c r="N38" s="140" t="s">
        <v>32</v>
      </c>
      <c r="O38" s="140" t="s">
        <v>33</v>
      </c>
      <c r="P38" s="248" t="s">
        <v>590</v>
      </c>
      <c r="Q38" s="225" t="s">
        <v>123</v>
      </c>
      <c r="R38" s="226">
        <v>125</v>
      </c>
    </row>
    <row r="39" spans="1:18" s="181" customFormat="1" ht="15" customHeight="1" x14ac:dyDescent="0.45">
      <c r="A39" s="243"/>
      <c r="B39" s="228"/>
      <c r="C39" s="175"/>
      <c r="D39" s="75" t="s">
        <v>591</v>
      </c>
      <c r="E39" s="140" t="s">
        <v>550</v>
      </c>
      <c r="F39" s="140" t="s">
        <v>587</v>
      </c>
      <c r="G39" s="140" t="s">
        <v>353</v>
      </c>
      <c r="H39" s="140" t="s">
        <v>592</v>
      </c>
      <c r="I39" s="141" t="s">
        <v>589</v>
      </c>
      <c r="J39" s="222">
        <v>11.4</v>
      </c>
      <c r="K39" s="246">
        <v>204</v>
      </c>
      <c r="L39" s="247">
        <v>8.9</v>
      </c>
      <c r="M39" s="140" t="s">
        <v>364</v>
      </c>
      <c r="N39" s="140" t="s">
        <v>32</v>
      </c>
      <c r="O39" s="140" t="s">
        <v>38</v>
      </c>
      <c r="P39" s="248" t="s">
        <v>590</v>
      </c>
      <c r="Q39" s="225" t="s">
        <v>123</v>
      </c>
      <c r="R39" s="226">
        <v>125</v>
      </c>
    </row>
    <row r="40" spans="1:18" s="181" customFormat="1" ht="15" customHeight="1" x14ac:dyDescent="0.45">
      <c r="A40" s="243"/>
      <c r="B40" s="255"/>
      <c r="C40" s="244" t="s">
        <v>593</v>
      </c>
      <c r="D40" s="75" t="s">
        <v>594</v>
      </c>
      <c r="E40" s="140" t="s">
        <v>550</v>
      </c>
      <c r="F40" s="140" t="s">
        <v>587</v>
      </c>
      <c r="G40" s="140" t="s">
        <v>353</v>
      </c>
      <c r="H40" s="248" t="s">
        <v>595</v>
      </c>
      <c r="I40" s="245">
        <v>5</v>
      </c>
      <c r="J40" s="222">
        <v>11.6</v>
      </c>
      <c r="K40" s="246">
        <v>200</v>
      </c>
      <c r="L40" s="247">
        <v>10.5</v>
      </c>
      <c r="M40" s="140" t="s">
        <v>419</v>
      </c>
      <c r="N40" s="140" t="s">
        <v>32</v>
      </c>
      <c r="O40" s="140" t="s">
        <v>33</v>
      </c>
      <c r="P40" s="140"/>
      <c r="Q40" s="225" t="s">
        <v>34</v>
      </c>
      <c r="R40" s="226">
        <v>110</v>
      </c>
    </row>
    <row r="41" spans="1:18" s="181" customFormat="1" ht="15" customHeight="1" x14ac:dyDescent="0.45">
      <c r="A41" s="243"/>
      <c r="B41" s="227"/>
      <c r="C41" s="131"/>
      <c r="D41" s="286" t="s">
        <v>596</v>
      </c>
      <c r="E41" s="128" t="s">
        <v>550</v>
      </c>
      <c r="F41" s="128" t="s">
        <v>587</v>
      </c>
      <c r="G41" s="128" t="s">
        <v>353</v>
      </c>
      <c r="H41" s="287" t="s">
        <v>597</v>
      </c>
      <c r="I41" s="288">
        <v>5</v>
      </c>
      <c r="J41" s="289">
        <v>11.4</v>
      </c>
      <c r="K41" s="250">
        <f>IF(J41&gt;0,1/J41*34.6*67.1,"")</f>
        <v>203.65438596491228</v>
      </c>
      <c r="L41" s="129">
        <v>10.5</v>
      </c>
      <c r="M41" s="128" t="s">
        <v>598</v>
      </c>
      <c r="N41" s="128" t="s">
        <v>32</v>
      </c>
      <c r="O41" s="128" t="s">
        <v>38</v>
      </c>
      <c r="P41" s="128"/>
      <c r="Q41" s="290" t="s">
        <v>34</v>
      </c>
      <c r="R41" s="24">
        <v>105</v>
      </c>
    </row>
    <row r="42" spans="1:18" s="181" customFormat="1" ht="15" customHeight="1" x14ac:dyDescent="0.45">
      <c r="A42" s="243"/>
      <c r="B42" s="227"/>
      <c r="C42" s="131"/>
      <c r="D42" s="75" t="s">
        <v>596</v>
      </c>
      <c r="E42" s="140" t="s">
        <v>550</v>
      </c>
      <c r="F42" s="140" t="s">
        <v>587</v>
      </c>
      <c r="G42" s="140" t="s">
        <v>353</v>
      </c>
      <c r="H42" s="248" t="s">
        <v>599</v>
      </c>
      <c r="I42" s="245">
        <v>5</v>
      </c>
      <c r="J42" s="283">
        <v>11</v>
      </c>
      <c r="K42" s="223">
        <f>IF(J42&gt;0,1/J42*34.6*67.1,"")</f>
        <v>211.05999999999997</v>
      </c>
      <c r="L42" s="291">
        <v>8.9</v>
      </c>
      <c r="M42" s="140" t="s">
        <v>598</v>
      </c>
      <c r="N42" s="140" t="s">
        <v>32</v>
      </c>
      <c r="O42" s="140" t="s">
        <v>38</v>
      </c>
      <c r="P42" s="140"/>
      <c r="Q42" s="225" t="s">
        <v>34</v>
      </c>
      <c r="R42" s="226">
        <v>120</v>
      </c>
    </row>
    <row r="43" spans="1:18" s="181" customFormat="1" ht="15" customHeight="1" x14ac:dyDescent="0.45">
      <c r="A43" s="243"/>
      <c r="B43" s="228"/>
      <c r="C43" s="175"/>
      <c r="D43" s="75" t="s">
        <v>600</v>
      </c>
      <c r="E43" s="140" t="s">
        <v>601</v>
      </c>
      <c r="F43" s="140" t="s">
        <v>522</v>
      </c>
      <c r="G43" s="140" t="s">
        <v>353</v>
      </c>
      <c r="H43" s="140" t="s">
        <v>602</v>
      </c>
      <c r="I43" s="245">
        <v>5</v>
      </c>
      <c r="J43" s="292">
        <v>9.3000000000000007</v>
      </c>
      <c r="K43" s="223">
        <f>IF(J43&gt;0,1/J43*34.6*67.1,"")</f>
        <v>249.64086021505372</v>
      </c>
      <c r="L43" s="291">
        <v>8.9</v>
      </c>
      <c r="M43" s="140" t="s">
        <v>603</v>
      </c>
      <c r="N43" s="140" t="s">
        <v>32</v>
      </c>
      <c r="O43" s="140" t="s">
        <v>38</v>
      </c>
      <c r="P43" s="140"/>
      <c r="Q43" s="225" t="s">
        <v>34</v>
      </c>
      <c r="R43" s="226">
        <v>105</v>
      </c>
    </row>
    <row r="44" spans="1:18" s="97" customFormat="1" ht="15" customHeight="1" x14ac:dyDescent="0.4">
      <c r="A44" s="259"/>
      <c r="B44" s="153"/>
      <c r="C44" s="132" t="s">
        <v>604</v>
      </c>
      <c r="D44" s="256" t="s">
        <v>605</v>
      </c>
      <c r="E44" s="140" t="s">
        <v>606</v>
      </c>
      <c r="F44" s="140" t="s">
        <v>607</v>
      </c>
      <c r="G44" s="140" t="s">
        <v>427</v>
      </c>
      <c r="H44" s="140" t="s">
        <v>608</v>
      </c>
      <c r="I44" s="245" t="s">
        <v>609</v>
      </c>
      <c r="J44" s="222">
        <v>8.6</v>
      </c>
      <c r="K44" s="246">
        <v>270</v>
      </c>
      <c r="L44" s="247">
        <v>10.5</v>
      </c>
      <c r="M44" s="140" t="s">
        <v>610</v>
      </c>
      <c r="N44" s="140" t="s">
        <v>611</v>
      </c>
      <c r="O44" s="140" t="s">
        <v>38</v>
      </c>
      <c r="P44" s="140"/>
      <c r="Q44" s="225" t="s">
        <v>123</v>
      </c>
      <c r="R44" s="226" t="s">
        <v>563</v>
      </c>
    </row>
    <row r="45" spans="1:18" s="97" customFormat="1" ht="15" customHeight="1" thickBot="1" x14ac:dyDescent="0.55000000000000004">
      <c r="A45" s="293"/>
      <c r="B45" s="160"/>
      <c r="C45" s="143"/>
      <c r="D45" s="256" t="s">
        <v>605</v>
      </c>
      <c r="E45" s="140" t="s">
        <v>606</v>
      </c>
      <c r="F45" s="140" t="s">
        <v>607</v>
      </c>
      <c r="G45" s="140" t="s">
        <v>427</v>
      </c>
      <c r="H45" s="140">
        <v>1770</v>
      </c>
      <c r="I45" s="245">
        <v>4</v>
      </c>
      <c r="J45" s="294">
        <v>8.4</v>
      </c>
      <c r="K45" s="295">
        <v>276</v>
      </c>
      <c r="L45" s="247">
        <v>8.9</v>
      </c>
      <c r="M45" s="140" t="s">
        <v>610</v>
      </c>
      <c r="N45" s="140" t="s">
        <v>611</v>
      </c>
      <c r="O45" s="140" t="s">
        <v>38</v>
      </c>
      <c r="P45" s="140"/>
      <c r="Q45" s="225" t="s">
        <v>123</v>
      </c>
      <c r="R45" s="226" t="s">
        <v>563</v>
      </c>
    </row>
    <row r="46" spans="1:18" s="97" customFormat="1" ht="12.25" x14ac:dyDescent="0.4">
      <c r="C46" s="171"/>
      <c r="D46" s="171"/>
      <c r="E46" s="113"/>
      <c r="F46" s="113"/>
      <c r="G46" s="113"/>
      <c r="H46" s="113"/>
      <c r="I46" s="113"/>
      <c r="J46" s="296"/>
      <c r="K46" s="297"/>
      <c r="L46" s="298"/>
      <c r="M46" s="113"/>
      <c r="N46" s="113"/>
      <c r="O46" s="113"/>
      <c r="P46" s="181"/>
      <c r="Q46" s="299"/>
      <c r="R46" s="300"/>
    </row>
    <row r="47" spans="1:18" x14ac:dyDescent="0.5">
      <c r="A47" s="181"/>
      <c r="B47" s="301" t="s">
        <v>612</v>
      </c>
      <c r="C47" s="171"/>
      <c r="D47" s="171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</row>
    <row r="48" spans="1:18" x14ac:dyDescent="0.5">
      <c r="A48" s="181"/>
      <c r="B48" s="97"/>
      <c r="C48" s="97" t="s">
        <v>613</v>
      </c>
      <c r="D48" s="171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</row>
    <row r="49" spans="1:18" x14ac:dyDescent="0.5">
      <c r="A49" s="181"/>
      <c r="B49" s="97"/>
      <c r="C49" s="97"/>
      <c r="D49" s="171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</row>
    <row r="50" spans="1:18" x14ac:dyDescent="0.5">
      <c r="K50" s="2"/>
    </row>
    <row r="51" spans="1:18" x14ac:dyDescent="0.5">
      <c r="K51" s="2"/>
    </row>
  </sheetData>
  <sheetProtection selectLockedCells="1"/>
  <mergeCells count="21">
    <mergeCell ref="I4:I8"/>
    <mergeCell ref="J4:L4"/>
    <mergeCell ref="M4:M8"/>
    <mergeCell ref="N4:P4"/>
    <mergeCell ref="R4:R8"/>
    <mergeCell ref="J5:J8"/>
    <mergeCell ref="K5:K8"/>
    <mergeCell ref="L5:L8"/>
    <mergeCell ref="N5:P5"/>
    <mergeCell ref="N6:N8"/>
    <mergeCell ref="O6:O8"/>
    <mergeCell ref="P6:P8"/>
    <mergeCell ref="H4:H8"/>
    <mergeCell ref="D6:D8"/>
    <mergeCell ref="E6:E8"/>
    <mergeCell ref="F6:F8"/>
    <mergeCell ref="A4:A8"/>
    <mergeCell ref="B4:C8"/>
    <mergeCell ref="D4:D5"/>
    <mergeCell ref="E4:F5"/>
    <mergeCell ref="G4:G8"/>
  </mergeCells>
  <phoneticPr fontId="2"/>
  <printOptions horizontalCentered="1"/>
  <pageMargins left="0.7" right="0.7" top="0.75" bottom="0.75" header="0.3" footer="0.3"/>
  <pageSetup paperSize="9" scale="96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123"/>
  <sheetViews>
    <sheetView showGridLines="0" tabSelected="1" topLeftCell="A16" zoomScale="85" zoomScaleNormal="85" zoomScaleSheetLayoutView="70" workbookViewId="0">
      <selection activeCell="T28" sqref="T28"/>
    </sheetView>
  </sheetViews>
  <sheetFormatPr defaultColWidth="9" defaultRowHeight="10.5" x14ac:dyDescent="0.5"/>
  <cols>
    <col min="1" max="1" width="8.7265625" style="2" customWidth="1"/>
    <col min="2" max="2" width="1.86328125" style="2" customWidth="1"/>
    <col min="3" max="3" width="19.2265625" style="2" customWidth="1"/>
    <col min="4" max="4" width="7.6328125" style="2" customWidth="1"/>
    <col min="5" max="5" width="9.7265625" style="2" customWidth="1"/>
    <col min="6" max="6" width="7.6328125" style="2" customWidth="1"/>
    <col min="7" max="7" width="11.1328125" style="2" customWidth="1"/>
    <col min="8" max="8" width="11.5" style="2" customWidth="1"/>
    <col min="9" max="9" width="7.1328125" style="2" customWidth="1"/>
    <col min="10" max="10" width="6.86328125" style="2" customWidth="1"/>
    <col min="11" max="11" width="8.86328125" style="3" bestFit="1" customWidth="1"/>
    <col min="12" max="12" width="7.1328125" style="2" customWidth="1"/>
    <col min="13" max="13" width="7.2265625" style="2" customWidth="1"/>
    <col min="14" max="14" width="6.7265625" style="2" customWidth="1"/>
    <col min="15" max="15" width="4.2265625" style="2" customWidth="1"/>
    <col min="16" max="16" width="14.36328125" style="2" customWidth="1"/>
    <col min="17" max="17" width="7.5" style="2" customWidth="1"/>
    <col min="18" max="16384" width="9" style="2"/>
  </cols>
  <sheetData>
    <row r="1" spans="1:18" ht="21.75" customHeight="1" x14ac:dyDescent="0.7">
      <c r="A1" s="1"/>
      <c r="B1" s="1"/>
      <c r="Q1" s="6"/>
      <c r="R1" s="5"/>
    </row>
    <row r="2" spans="1:18" ht="15.25" x14ac:dyDescent="0.65">
      <c r="E2" s="6"/>
      <c r="I2" s="7" t="s">
        <v>0</v>
      </c>
      <c r="J2" s="7"/>
      <c r="K2" s="8"/>
      <c r="L2" s="7"/>
      <c r="M2" s="7"/>
      <c r="N2" s="7"/>
      <c r="O2" s="7"/>
      <c r="P2" s="7"/>
      <c r="Q2" s="7"/>
      <c r="R2" s="54" t="s">
        <v>47</v>
      </c>
    </row>
    <row r="3" spans="1:18" ht="23.25" customHeight="1" x14ac:dyDescent="0.7">
      <c r="A3" s="11" t="s">
        <v>2</v>
      </c>
      <c r="B3" s="12"/>
      <c r="I3" s="7"/>
      <c r="J3" s="7"/>
      <c r="K3" s="8"/>
      <c r="L3" s="7"/>
      <c r="M3" s="7"/>
      <c r="N3" s="7"/>
      <c r="O3" s="7"/>
      <c r="P3" s="7"/>
      <c r="Q3" s="7"/>
      <c r="R3" s="55" t="s">
        <v>3</v>
      </c>
    </row>
    <row r="4" spans="1:18" ht="14.25" customHeight="1" thickBot="1" x14ac:dyDescent="0.65">
      <c r="A4" s="382" t="s">
        <v>4</v>
      </c>
      <c r="B4" s="383" t="s">
        <v>5</v>
      </c>
      <c r="C4" s="384"/>
      <c r="D4" s="389"/>
      <c r="E4" s="383" t="s">
        <v>6</v>
      </c>
      <c r="F4" s="391"/>
      <c r="G4" s="379" t="s">
        <v>7</v>
      </c>
      <c r="H4" s="379" t="s">
        <v>8</v>
      </c>
      <c r="I4" s="393" t="s">
        <v>9</v>
      </c>
      <c r="J4" s="394" t="s">
        <v>10</v>
      </c>
      <c r="K4" s="395"/>
      <c r="L4" s="389"/>
      <c r="M4" s="379" t="s">
        <v>11</v>
      </c>
      <c r="N4" s="398"/>
      <c r="O4" s="399"/>
      <c r="P4" s="400"/>
      <c r="Q4" s="16"/>
      <c r="R4" s="401" t="s">
        <v>12</v>
      </c>
    </row>
    <row r="5" spans="1:18" ht="11.25" customHeight="1" x14ac:dyDescent="0.5">
      <c r="A5" s="380"/>
      <c r="B5" s="385"/>
      <c r="C5" s="386"/>
      <c r="D5" s="390"/>
      <c r="E5" s="387"/>
      <c r="F5" s="392"/>
      <c r="G5" s="380"/>
      <c r="H5" s="380"/>
      <c r="I5" s="385"/>
      <c r="J5" s="404" t="s">
        <v>13</v>
      </c>
      <c r="K5" s="407" t="s">
        <v>14</v>
      </c>
      <c r="L5" s="410" t="s">
        <v>15</v>
      </c>
      <c r="M5" s="396"/>
      <c r="N5" s="411" t="s">
        <v>16</v>
      </c>
      <c r="O5" s="412"/>
      <c r="P5" s="413"/>
      <c r="Q5" s="20" t="s">
        <v>17</v>
      </c>
      <c r="R5" s="402"/>
    </row>
    <row r="6" spans="1:18" ht="14.25" customHeight="1" x14ac:dyDescent="0.5">
      <c r="A6" s="380"/>
      <c r="B6" s="385"/>
      <c r="C6" s="386"/>
      <c r="D6" s="382" t="s">
        <v>18</v>
      </c>
      <c r="E6" s="382" t="s">
        <v>18</v>
      </c>
      <c r="F6" s="379" t="s">
        <v>19</v>
      </c>
      <c r="G6" s="380"/>
      <c r="H6" s="380"/>
      <c r="I6" s="385"/>
      <c r="J6" s="405"/>
      <c r="K6" s="408"/>
      <c r="L6" s="405"/>
      <c r="M6" s="396"/>
      <c r="N6" s="379" t="s">
        <v>20</v>
      </c>
      <c r="O6" s="379" t="s">
        <v>21</v>
      </c>
      <c r="P6" s="382" t="s">
        <v>22</v>
      </c>
      <c r="Q6" s="21" t="s">
        <v>23</v>
      </c>
      <c r="R6" s="402"/>
    </row>
    <row r="7" spans="1:18" x14ac:dyDescent="0.5">
      <c r="A7" s="380"/>
      <c r="B7" s="385"/>
      <c r="C7" s="386"/>
      <c r="D7" s="380"/>
      <c r="E7" s="380"/>
      <c r="F7" s="380"/>
      <c r="G7" s="380"/>
      <c r="H7" s="380"/>
      <c r="I7" s="385"/>
      <c r="J7" s="405"/>
      <c r="K7" s="408"/>
      <c r="L7" s="405"/>
      <c r="M7" s="396"/>
      <c r="N7" s="396"/>
      <c r="O7" s="380"/>
      <c r="P7" s="380"/>
      <c r="Q7" s="21" t="s">
        <v>24</v>
      </c>
      <c r="R7" s="402"/>
    </row>
    <row r="8" spans="1:18" x14ac:dyDescent="0.5">
      <c r="A8" s="381"/>
      <c r="B8" s="387"/>
      <c r="C8" s="388"/>
      <c r="D8" s="381"/>
      <c r="E8" s="381"/>
      <c r="F8" s="381"/>
      <c r="G8" s="381"/>
      <c r="H8" s="381"/>
      <c r="I8" s="387"/>
      <c r="J8" s="406"/>
      <c r="K8" s="409"/>
      <c r="L8" s="406"/>
      <c r="M8" s="397"/>
      <c r="N8" s="397"/>
      <c r="O8" s="381"/>
      <c r="P8" s="381"/>
      <c r="Q8" s="23" t="s">
        <v>25</v>
      </c>
      <c r="R8" s="403"/>
    </row>
    <row r="9" spans="1:18" ht="31.5" x14ac:dyDescent="0.5">
      <c r="A9" s="25" t="s">
        <v>48</v>
      </c>
      <c r="B9" s="56"/>
      <c r="C9" s="57" t="s">
        <v>49</v>
      </c>
      <c r="D9" s="58" t="s">
        <v>50</v>
      </c>
      <c r="E9" s="59" t="s">
        <v>51</v>
      </c>
      <c r="F9" s="60">
        <v>1.339</v>
      </c>
      <c r="G9" s="59" t="s">
        <v>52</v>
      </c>
      <c r="H9" s="61">
        <v>1190</v>
      </c>
      <c r="I9" s="62">
        <v>5</v>
      </c>
      <c r="J9" s="63">
        <v>31</v>
      </c>
      <c r="K9" s="43">
        <f t="shared" ref="K9:K45" si="0">IF(J9&gt;0,1/J9*34.6*67.1,"")</f>
        <v>74.892258064516128</v>
      </c>
      <c r="L9" s="64">
        <v>16</v>
      </c>
      <c r="M9" s="59" t="s">
        <v>53</v>
      </c>
      <c r="N9" s="59" t="s">
        <v>54</v>
      </c>
      <c r="O9" s="61" t="s">
        <v>33</v>
      </c>
      <c r="P9" s="65" t="s">
        <v>55</v>
      </c>
      <c r="Q9" s="66" t="s">
        <v>56</v>
      </c>
      <c r="R9" s="36" t="str">
        <f>IF(J9="","",IF(J9&gt;=ROUND(L9*1.25,1),"125",IF(J9&gt;=ROUND(L9*1.2,1),"120",IF(J9&gt;=ROUND(L9*1.15,1),"115",IF(J9&gt;=ROUND(L9*1.1,1),"110",IF(J9&gt;=ROUND(L9*1.05,1),"105",IF(J9&gt;=L9*1,"100"," ")))))))</f>
        <v>125</v>
      </c>
    </row>
    <row r="10" spans="1:18" ht="31.5" x14ac:dyDescent="0.5">
      <c r="A10" s="67"/>
      <c r="B10" s="68"/>
      <c r="C10" s="69"/>
      <c r="D10" s="58" t="s">
        <v>50</v>
      </c>
      <c r="E10" s="59" t="s">
        <v>51</v>
      </c>
      <c r="F10" s="61">
        <v>1.339</v>
      </c>
      <c r="G10" s="59" t="s">
        <v>57</v>
      </c>
      <c r="H10" s="61">
        <v>1190</v>
      </c>
      <c r="I10" s="62">
        <v>5</v>
      </c>
      <c r="J10" s="63">
        <v>30</v>
      </c>
      <c r="K10" s="43">
        <f t="shared" si="0"/>
        <v>77.388666666666666</v>
      </c>
      <c r="L10" s="70">
        <v>16</v>
      </c>
      <c r="M10" s="59" t="s">
        <v>53</v>
      </c>
      <c r="N10" s="59" t="s">
        <v>58</v>
      </c>
      <c r="O10" s="61" t="s">
        <v>33</v>
      </c>
      <c r="P10" s="58"/>
      <c r="Q10" s="66" t="s">
        <v>56</v>
      </c>
      <c r="R10" s="36" t="str">
        <f t="shared" ref="R10:R40" si="1">IF(J10="","",IF(J10&gt;=ROUND(L10*1.25,1),"125",IF(J10&gt;=ROUND(L10*1.2,1),"120",IF(J10&gt;=ROUND(L10*1.15,1),"115",IF(J10&gt;=ROUND(L10*1.1,1),"110",IF(J10&gt;=ROUND(L10*1.05,1),"105",IF(J10&gt;=L10*1,"100"," ")))))))</f>
        <v>125</v>
      </c>
    </row>
    <row r="11" spans="1:18" ht="31.5" x14ac:dyDescent="0.5">
      <c r="A11" s="67"/>
      <c r="B11" s="71"/>
      <c r="C11" s="72"/>
      <c r="D11" s="58" t="s">
        <v>50</v>
      </c>
      <c r="E11" s="59" t="s">
        <v>51</v>
      </c>
      <c r="F11" s="60">
        <v>1.339</v>
      </c>
      <c r="G11" s="59" t="s">
        <v>57</v>
      </c>
      <c r="H11" s="61">
        <v>1200</v>
      </c>
      <c r="I11" s="62">
        <v>5</v>
      </c>
      <c r="J11" s="73">
        <v>28</v>
      </c>
      <c r="K11" s="43">
        <f t="shared" si="0"/>
        <v>82.916428571428568</v>
      </c>
      <c r="L11" s="64">
        <v>16</v>
      </c>
      <c r="M11" s="59" t="s">
        <v>53</v>
      </c>
      <c r="N11" s="59" t="s">
        <v>58</v>
      </c>
      <c r="O11" s="61" t="s">
        <v>33</v>
      </c>
      <c r="P11" s="65" t="s">
        <v>59</v>
      </c>
      <c r="Q11" s="66" t="s">
        <v>56</v>
      </c>
      <c r="R11" s="36" t="str">
        <f t="shared" si="1"/>
        <v>125</v>
      </c>
    </row>
    <row r="12" spans="1:18" ht="31.5" x14ac:dyDescent="0.5">
      <c r="A12" s="67"/>
      <c r="B12" s="68"/>
      <c r="C12" s="57" t="s">
        <v>60</v>
      </c>
      <c r="D12" s="58" t="s">
        <v>61</v>
      </c>
      <c r="E12" s="59" t="s">
        <v>62</v>
      </c>
      <c r="F12" s="60">
        <v>1.496</v>
      </c>
      <c r="G12" s="59" t="s">
        <v>57</v>
      </c>
      <c r="H12" s="61" t="s">
        <v>63</v>
      </c>
      <c r="I12" s="62">
        <v>5</v>
      </c>
      <c r="J12" s="63">
        <v>26.5</v>
      </c>
      <c r="K12" s="43">
        <f t="shared" si="0"/>
        <v>87.609811320754702</v>
      </c>
      <c r="L12" s="64">
        <v>16</v>
      </c>
      <c r="M12" s="59" t="s">
        <v>64</v>
      </c>
      <c r="N12" s="59" t="s">
        <v>58</v>
      </c>
      <c r="O12" s="61" t="s">
        <v>33</v>
      </c>
      <c r="P12" s="74"/>
      <c r="Q12" s="66" t="s">
        <v>56</v>
      </c>
      <c r="R12" s="36" t="str">
        <f t="shared" si="1"/>
        <v>125</v>
      </c>
    </row>
    <row r="13" spans="1:18" ht="31.5" x14ac:dyDescent="0.5">
      <c r="A13" s="67"/>
      <c r="B13" s="71"/>
      <c r="C13" s="72"/>
      <c r="D13" s="58" t="s">
        <v>61</v>
      </c>
      <c r="E13" s="59" t="s">
        <v>62</v>
      </c>
      <c r="F13" s="61">
        <v>1.496</v>
      </c>
      <c r="G13" s="59" t="s">
        <v>57</v>
      </c>
      <c r="H13" s="61">
        <v>1210</v>
      </c>
      <c r="I13" s="62">
        <v>5</v>
      </c>
      <c r="J13" s="63">
        <v>25.5</v>
      </c>
      <c r="K13" s="43">
        <f t="shared" si="0"/>
        <v>91.045490196078433</v>
      </c>
      <c r="L13" s="64">
        <v>16</v>
      </c>
      <c r="M13" s="59" t="s">
        <v>64</v>
      </c>
      <c r="N13" s="61" t="s">
        <v>58</v>
      </c>
      <c r="O13" s="61" t="s">
        <v>33</v>
      </c>
      <c r="P13" s="75" t="s">
        <v>59</v>
      </c>
      <c r="Q13" s="66" t="s">
        <v>56</v>
      </c>
      <c r="R13" s="36" t="str">
        <f t="shared" si="1"/>
        <v>125</v>
      </c>
    </row>
    <row r="14" spans="1:18" ht="31.5" x14ac:dyDescent="0.5">
      <c r="A14" s="67"/>
      <c r="B14" s="68"/>
      <c r="C14" s="57" t="s">
        <v>65</v>
      </c>
      <c r="D14" s="58" t="s">
        <v>66</v>
      </c>
      <c r="E14" s="59" t="s">
        <v>51</v>
      </c>
      <c r="F14" s="61">
        <v>1.339</v>
      </c>
      <c r="G14" s="59" t="s">
        <v>67</v>
      </c>
      <c r="H14" s="61" t="s">
        <v>68</v>
      </c>
      <c r="I14" s="62">
        <v>5</v>
      </c>
      <c r="J14" s="63">
        <v>30</v>
      </c>
      <c r="K14" s="43">
        <f t="shared" si="0"/>
        <v>77.388666666666666</v>
      </c>
      <c r="L14" s="64">
        <v>16</v>
      </c>
      <c r="M14" s="59" t="s">
        <v>69</v>
      </c>
      <c r="N14" s="61" t="s">
        <v>58</v>
      </c>
      <c r="O14" s="61" t="s">
        <v>33</v>
      </c>
      <c r="P14" s="76"/>
      <c r="Q14" s="66" t="s">
        <v>56</v>
      </c>
      <c r="R14" s="36" t="str">
        <f t="shared" si="1"/>
        <v>125</v>
      </c>
    </row>
    <row r="15" spans="1:18" ht="21" x14ac:dyDescent="0.5">
      <c r="A15" s="67"/>
      <c r="B15" s="68"/>
      <c r="C15" s="77"/>
      <c r="D15" s="58" t="s">
        <v>70</v>
      </c>
      <c r="E15" s="61" t="s">
        <v>71</v>
      </c>
      <c r="F15" s="61">
        <v>1.339</v>
      </c>
      <c r="G15" s="59" t="s">
        <v>72</v>
      </c>
      <c r="H15" s="61">
        <v>1010</v>
      </c>
      <c r="I15" s="62">
        <v>5</v>
      </c>
      <c r="J15" s="63">
        <v>24.5</v>
      </c>
      <c r="K15" s="43">
        <f t="shared" si="0"/>
        <v>94.761632653061199</v>
      </c>
      <c r="L15" s="64">
        <v>17.899999999999999</v>
      </c>
      <c r="M15" s="59" t="s">
        <v>73</v>
      </c>
      <c r="N15" s="61" t="s">
        <v>58</v>
      </c>
      <c r="O15" s="61" t="s">
        <v>33</v>
      </c>
      <c r="P15" s="76" t="s">
        <v>74</v>
      </c>
      <c r="Q15" s="66" t="s">
        <v>56</v>
      </c>
      <c r="R15" s="36" t="str">
        <f t="shared" si="1"/>
        <v>125</v>
      </c>
    </row>
    <row r="16" spans="1:18" ht="21" x14ac:dyDescent="0.5">
      <c r="A16" s="67"/>
      <c r="B16" s="68"/>
      <c r="C16" s="77"/>
      <c r="D16" s="58" t="s">
        <v>70</v>
      </c>
      <c r="E16" s="61" t="s">
        <v>71</v>
      </c>
      <c r="F16" s="61">
        <v>1.339</v>
      </c>
      <c r="G16" s="59" t="s">
        <v>72</v>
      </c>
      <c r="H16" s="61">
        <v>1010</v>
      </c>
      <c r="I16" s="62">
        <v>5</v>
      </c>
      <c r="J16" s="78">
        <v>24</v>
      </c>
      <c r="K16" s="43">
        <f t="shared" si="0"/>
        <v>96.735833333333318</v>
      </c>
      <c r="L16" s="64">
        <v>17.899999999999999</v>
      </c>
      <c r="M16" s="59" t="s">
        <v>73</v>
      </c>
      <c r="N16" s="61" t="s">
        <v>58</v>
      </c>
      <c r="O16" s="61" t="s">
        <v>33</v>
      </c>
      <c r="P16" s="76"/>
      <c r="Q16" s="66" t="s">
        <v>56</v>
      </c>
      <c r="R16" s="36" t="str">
        <f t="shared" si="1"/>
        <v>125</v>
      </c>
    </row>
    <row r="17" spans="1:19" ht="21" x14ac:dyDescent="0.5">
      <c r="A17" s="67"/>
      <c r="B17" s="68"/>
      <c r="C17" s="77"/>
      <c r="D17" s="58" t="s">
        <v>70</v>
      </c>
      <c r="E17" s="61" t="s">
        <v>71</v>
      </c>
      <c r="F17" s="61">
        <v>1.339</v>
      </c>
      <c r="G17" s="59" t="s">
        <v>72</v>
      </c>
      <c r="H17" s="61" t="s">
        <v>75</v>
      </c>
      <c r="I17" s="62">
        <v>5</v>
      </c>
      <c r="J17" s="63">
        <v>22</v>
      </c>
      <c r="K17" s="43">
        <f t="shared" si="0"/>
        <v>105.52999999999999</v>
      </c>
      <c r="L17" s="64">
        <v>16</v>
      </c>
      <c r="M17" s="59" t="s">
        <v>73</v>
      </c>
      <c r="N17" s="61" t="s">
        <v>58</v>
      </c>
      <c r="O17" s="61" t="s">
        <v>33</v>
      </c>
      <c r="P17" s="76" t="s">
        <v>74</v>
      </c>
      <c r="Q17" s="66" t="s">
        <v>56</v>
      </c>
      <c r="R17" s="36" t="str">
        <f t="shared" si="1"/>
        <v>125</v>
      </c>
    </row>
    <row r="18" spans="1:19" ht="21" x14ac:dyDescent="0.5">
      <c r="A18" s="67"/>
      <c r="B18" s="68"/>
      <c r="C18" s="77"/>
      <c r="D18" s="58" t="s">
        <v>70</v>
      </c>
      <c r="E18" s="61" t="s">
        <v>71</v>
      </c>
      <c r="F18" s="61">
        <v>1.339</v>
      </c>
      <c r="G18" s="59" t="s">
        <v>72</v>
      </c>
      <c r="H18" s="61" t="s">
        <v>75</v>
      </c>
      <c r="I18" s="62">
        <v>5</v>
      </c>
      <c r="J18" s="78">
        <v>21.5</v>
      </c>
      <c r="K18" s="43">
        <f t="shared" si="0"/>
        <v>107.98418604651162</v>
      </c>
      <c r="L18" s="64">
        <v>16</v>
      </c>
      <c r="M18" s="59" t="s">
        <v>73</v>
      </c>
      <c r="N18" s="61" t="s">
        <v>58</v>
      </c>
      <c r="O18" s="61" t="s">
        <v>33</v>
      </c>
      <c r="P18" s="76"/>
      <c r="Q18" s="66" t="s">
        <v>56</v>
      </c>
      <c r="R18" s="36" t="str">
        <f t="shared" si="1"/>
        <v>125</v>
      </c>
    </row>
    <row r="19" spans="1:19" ht="13" x14ac:dyDescent="0.5">
      <c r="A19" s="67"/>
      <c r="B19" s="68"/>
      <c r="C19" s="77"/>
      <c r="D19" s="58" t="s">
        <v>70</v>
      </c>
      <c r="E19" s="61" t="s">
        <v>71</v>
      </c>
      <c r="F19" s="61">
        <v>1.339</v>
      </c>
      <c r="G19" s="61" t="s">
        <v>76</v>
      </c>
      <c r="H19" s="61">
        <v>990</v>
      </c>
      <c r="I19" s="62">
        <v>5</v>
      </c>
      <c r="J19" s="78">
        <v>21</v>
      </c>
      <c r="K19" s="43">
        <f t="shared" si="0"/>
        <v>110.55523809523808</v>
      </c>
      <c r="L19" s="64">
        <v>17.899999999999999</v>
      </c>
      <c r="M19" s="59" t="s">
        <v>77</v>
      </c>
      <c r="N19" s="61" t="s">
        <v>58</v>
      </c>
      <c r="O19" s="61" t="s">
        <v>33</v>
      </c>
      <c r="P19" s="76"/>
      <c r="Q19" s="66" t="s">
        <v>56</v>
      </c>
      <c r="R19" s="36" t="str">
        <f t="shared" si="1"/>
        <v>115</v>
      </c>
    </row>
    <row r="20" spans="1:19" ht="13" x14ac:dyDescent="0.5">
      <c r="A20" s="67"/>
      <c r="B20" s="68"/>
      <c r="C20" s="77"/>
      <c r="D20" s="58" t="s">
        <v>70</v>
      </c>
      <c r="E20" s="61" t="s">
        <v>71</v>
      </c>
      <c r="F20" s="61">
        <v>1.339</v>
      </c>
      <c r="G20" s="61" t="s">
        <v>76</v>
      </c>
      <c r="H20" s="61" t="s">
        <v>78</v>
      </c>
      <c r="I20" s="62">
        <v>5</v>
      </c>
      <c r="J20" s="63">
        <v>21</v>
      </c>
      <c r="K20" s="43">
        <f t="shared" si="0"/>
        <v>110.55523809523808</v>
      </c>
      <c r="L20" s="64">
        <v>17.899999999999999</v>
      </c>
      <c r="M20" s="59" t="s">
        <v>77</v>
      </c>
      <c r="N20" s="61" t="s">
        <v>58</v>
      </c>
      <c r="O20" s="61" t="s">
        <v>33</v>
      </c>
      <c r="P20" s="76"/>
      <c r="Q20" s="66" t="s">
        <v>56</v>
      </c>
      <c r="R20" s="36" t="str">
        <f t="shared" si="1"/>
        <v>115</v>
      </c>
    </row>
    <row r="21" spans="1:19" ht="21" x14ac:dyDescent="0.5">
      <c r="A21" s="67"/>
      <c r="B21" s="68"/>
      <c r="C21" s="77"/>
      <c r="D21" s="58" t="s">
        <v>79</v>
      </c>
      <c r="E21" s="61" t="s">
        <v>80</v>
      </c>
      <c r="F21" s="61">
        <v>1.496</v>
      </c>
      <c r="G21" s="59" t="s">
        <v>72</v>
      </c>
      <c r="H21" s="61" t="s">
        <v>81</v>
      </c>
      <c r="I21" s="62">
        <v>5</v>
      </c>
      <c r="J21" s="78">
        <v>20</v>
      </c>
      <c r="K21" s="43">
        <f t="shared" si="0"/>
        <v>116.083</v>
      </c>
      <c r="L21" s="64">
        <v>16</v>
      </c>
      <c r="M21" s="59" t="s">
        <v>73</v>
      </c>
      <c r="N21" s="61" t="s">
        <v>58</v>
      </c>
      <c r="O21" s="61" t="s">
        <v>33</v>
      </c>
      <c r="P21" s="75" t="s">
        <v>82</v>
      </c>
      <c r="Q21" s="66" t="s">
        <v>56</v>
      </c>
      <c r="R21" s="36" t="str">
        <f t="shared" si="1"/>
        <v>125</v>
      </c>
    </row>
    <row r="22" spans="1:19" ht="21" x14ac:dyDescent="0.5">
      <c r="A22" s="67"/>
      <c r="B22" s="68"/>
      <c r="C22" s="77"/>
      <c r="D22" s="58" t="s">
        <v>79</v>
      </c>
      <c r="E22" s="61" t="s">
        <v>80</v>
      </c>
      <c r="F22" s="61">
        <v>1.496</v>
      </c>
      <c r="G22" s="59" t="s">
        <v>72</v>
      </c>
      <c r="H22" s="61" t="s">
        <v>83</v>
      </c>
      <c r="I22" s="62">
        <v>5</v>
      </c>
      <c r="J22" s="63">
        <v>20</v>
      </c>
      <c r="K22" s="43">
        <f t="shared" si="0"/>
        <v>116.083</v>
      </c>
      <c r="L22" s="64">
        <v>16</v>
      </c>
      <c r="M22" s="59" t="s">
        <v>73</v>
      </c>
      <c r="N22" s="61" t="s">
        <v>58</v>
      </c>
      <c r="O22" s="61" t="s">
        <v>33</v>
      </c>
      <c r="P22" s="76"/>
      <c r="Q22" s="66" t="s">
        <v>56</v>
      </c>
      <c r="R22" s="36" t="str">
        <f t="shared" si="1"/>
        <v>125</v>
      </c>
    </row>
    <row r="23" spans="1:19" ht="21" x14ac:dyDescent="0.5">
      <c r="A23" s="67"/>
      <c r="B23" s="68"/>
      <c r="C23" s="77"/>
      <c r="D23" s="58" t="s">
        <v>79</v>
      </c>
      <c r="E23" s="61" t="s">
        <v>80</v>
      </c>
      <c r="F23" s="61">
        <v>1.496</v>
      </c>
      <c r="G23" s="59" t="s">
        <v>72</v>
      </c>
      <c r="H23" s="61" t="s">
        <v>83</v>
      </c>
      <c r="I23" s="62">
        <v>5</v>
      </c>
      <c r="J23" s="78">
        <v>19.600000000000001</v>
      </c>
      <c r="K23" s="43">
        <f t="shared" si="0"/>
        <v>118.45204081632652</v>
      </c>
      <c r="L23" s="64">
        <v>16</v>
      </c>
      <c r="M23" s="59" t="s">
        <v>73</v>
      </c>
      <c r="N23" s="61" t="s">
        <v>58</v>
      </c>
      <c r="O23" s="61" t="s">
        <v>33</v>
      </c>
      <c r="P23" s="76"/>
      <c r="Q23" s="66" t="s">
        <v>56</v>
      </c>
      <c r="R23" s="36" t="str">
        <f t="shared" si="1"/>
        <v>120</v>
      </c>
    </row>
    <row r="24" spans="1:19" ht="21" x14ac:dyDescent="0.5">
      <c r="A24" s="67"/>
      <c r="B24" s="68"/>
      <c r="C24" s="77"/>
      <c r="D24" s="58" t="s">
        <v>79</v>
      </c>
      <c r="E24" s="61" t="s">
        <v>80</v>
      </c>
      <c r="F24" s="61">
        <v>1.496</v>
      </c>
      <c r="G24" s="59" t="s">
        <v>72</v>
      </c>
      <c r="H24" s="61" t="s">
        <v>83</v>
      </c>
      <c r="I24" s="62">
        <v>5</v>
      </c>
      <c r="J24" s="63">
        <v>19.2</v>
      </c>
      <c r="K24" s="43">
        <f t="shared" si="0"/>
        <v>120.91979166666667</v>
      </c>
      <c r="L24" s="64">
        <v>16</v>
      </c>
      <c r="M24" s="59" t="s">
        <v>73</v>
      </c>
      <c r="N24" s="61" t="s">
        <v>58</v>
      </c>
      <c r="O24" s="61" t="s">
        <v>33</v>
      </c>
      <c r="P24" s="76" t="s">
        <v>74</v>
      </c>
      <c r="Q24" s="66" t="s">
        <v>56</v>
      </c>
      <c r="R24" s="36" t="str">
        <f t="shared" si="1"/>
        <v>120</v>
      </c>
    </row>
    <row r="25" spans="1:19" ht="21" x14ac:dyDescent="0.5">
      <c r="A25" s="67"/>
      <c r="B25" s="68"/>
      <c r="C25" s="77"/>
      <c r="D25" s="58" t="s">
        <v>79</v>
      </c>
      <c r="E25" s="61" t="s">
        <v>80</v>
      </c>
      <c r="F25" s="61">
        <v>1.496</v>
      </c>
      <c r="G25" s="59" t="s">
        <v>72</v>
      </c>
      <c r="H25" s="61" t="s">
        <v>83</v>
      </c>
      <c r="I25" s="62">
        <v>5</v>
      </c>
      <c r="J25" s="78">
        <v>18.8</v>
      </c>
      <c r="K25" s="43">
        <f t="shared" si="0"/>
        <v>123.49255319148935</v>
      </c>
      <c r="L25" s="64">
        <v>16</v>
      </c>
      <c r="M25" s="59" t="s">
        <v>73</v>
      </c>
      <c r="N25" s="61" t="s">
        <v>58</v>
      </c>
      <c r="O25" s="61" t="s">
        <v>33</v>
      </c>
      <c r="P25" s="75" t="s">
        <v>59</v>
      </c>
      <c r="Q25" s="66" t="s">
        <v>56</v>
      </c>
      <c r="R25" s="36" t="str">
        <f t="shared" si="1"/>
        <v>115</v>
      </c>
    </row>
    <row r="26" spans="1:19" ht="13" x14ac:dyDescent="0.5">
      <c r="A26" s="67"/>
      <c r="B26" s="68"/>
      <c r="C26" s="77"/>
      <c r="D26" s="58" t="s">
        <v>79</v>
      </c>
      <c r="E26" s="61" t="s">
        <v>80</v>
      </c>
      <c r="F26" s="61">
        <v>1.496</v>
      </c>
      <c r="G26" s="61" t="s">
        <v>84</v>
      </c>
      <c r="H26" s="61" t="s">
        <v>85</v>
      </c>
      <c r="I26" s="62">
        <v>5</v>
      </c>
      <c r="J26" s="63">
        <v>17.399999999999999</v>
      </c>
      <c r="K26" s="43">
        <f t="shared" si="0"/>
        <v>133.42873563218393</v>
      </c>
      <c r="L26" s="64">
        <v>16</v>
      </c>
      <c r="M26" s="59" t="s">
        <v>77</v>
      </c>
      <c r="N26" s="61" t="s">
        <v>58</v>
      </c>
      <c r="O26" s="61" t="s">
        <v>33</v>
      </c>
      <c r="P26" s="76"/>
      <c r="Q26" s="66" t="s">
        <v>56</v>
      </c>
      <c r="R26" s="36" t="str">
        <f t="shared" si="1"/>
        <v>105</v>
      </c>
    </row>
    <row r="27" spans="1:19" ht="13" x14ac:dyDescent="0.5">
      <c r="A27" s="67"/>
      <c r="B27" s="68"/>
      <c r="C27" s="77"/>
      <c r="D27" s="58" t="s">
        <v>79</v>
      </c>
      <c r="E27" s="61" t="s">
        <v>80</v>
      </c>
      <c r="F27" s="61">
        <v>1.496</v>
      </c>
      <c r="G27" s="61" t="s">
        <v>76</v>
      </c>
      <c r="H27" s="61" t="s">
        <v>85</v>
      </c>
      <c r="I27" s="62">
        <v>5</v>
      </c>
      <c r="J27" s="78">
        <v>17.2</v>
      </c>
      <c r="K27" s="43">
        <f t="shared" si="0"/>
        <v>134.98023255813953</v>
      </c>
      <c r="L27" s="64">
        <v>16</v>
      </c>
      <c r="M27" s="59" t="s">
        <v>77</v>
      </c>
      <c r="N27" s="61" t="s">
        <v>58</v>
      </c>
      <c r="O27" s="61" t="s">
        <v>33</v>
      </c>
      <c r="P27" s="76"/>
      <c r="Q27" s="66" t="s">
        <v>56</v>
      </c>
      <c r="R27" s="36" t="str">
        <f t="shared" si="1"/>
        <v>105</v>
      </c>
    </row>
    <row r="28" spans="1:19" ht="21" x14ac:dyDescent="0.5">
      <c r="A28" s="67"/>
      <c r="B28" s="68"/>
      <c r="C28" s="77"/>
      <c r="D28" s="58" t="s">
        <v>86</v>
      </c>
      <c r="E28" s="61" t="s">
        <v>71</v>
      </c>
      <c r="F28" s="61">
        <v>1.339</v>
      </c>
      <c r="G28" s="59" t="s">
        <v>87</v>
      </c>
      <c r="H28" s="61" t="s">
        <v>88</v>
      </c>
      <c r="I28" s="62">
        <v>5</v>
      </c>
      <c r="J28" s="63">
        <v>17.2</v>
      </c>
      <c r="K28" s="43">
        <f t="shared" si="0"/>
        <v>134.98023255813953</v>
      </c>
      <c r="L28" s="64">
        <v>16</v>
      </c>
      <c r="M28" s="59" t="s">
        <v>77</v>
      </c>
      <c r="N28" s="61" t="s">
        <v>58</v>
      </c>
      <c r="O28" s="61" t="s">
        <v>38</v>
      </c>
      <c r="P28" s="75" t="s">
        <v>82</v>
      </c>
      <c r="Q28" s="66" t="s">
        <v>56</v>
      </c>
      <c r="R28" s="36" t="str">
        <f t="shared" si="1"/>
        <v>105</v>
      </c>
    </row>
    <row r="29" spans="1:19" ht="21" x14ac:dyDescent="0.5">
      <c r="A29" s="67"/>
      <c r="B29" s="68"/>
      <c r="C29" s="77"/>
      <c r="D29" s="58" t="s">
        <v>86</v>
      </c>
      <c r="E29" s="61" t="s">
        <v>71</v>
      </c>
      <c r="F29" s="61">
        <v>1.339</v>
      </c>
      <c r="G29" s="59" t="s">
        <v>87</v>
      </c>
      <c r="H29" s="61" t="s">
        <v>88</v>
      </c>
      <c r="I29" s="62">
        <v>5</v>
      </c>
      <c r="J29" s="78">
        <v>17</v>
      </c>
      <c r="K29" s="43">
        <f t="shared" si="0"/>
        <v>136.56823529411761</v>
      </c>
      <c r="L29" s="64">
        <v>16</v>
      </c>
      <c r="M29" s="59" t="s">
        <v>77</v>
      </c>
      <c r="N29" s="61" t="s">
        <v>58</v>
      </c>
      <c r="O29" s="61" t="s">
        <v>38</v>
      </c>
      <c r="P29" s="76"/>
      <c r="Q29" s="66" t="s">
        <v>56</v>
      </c>
      <c r="R29" s="36" t="str">
        <f t="shared" si="1"/>
        <v>105</v>
      </c>
    </row>
    <row r="30" spans="1:19" ht="21" x14ac:dyDescent="0.5">
      <c r="A30" s="67"/>
      <c r="B30" s="68"/>
      <c r="C30" s="77"/>
      <c r="D30" s="58" t="s">
        <v>89</v>
      </c>
      <c r="E30" s="61" t="s">
        <v>80</v>
      </c>
      <c r="F30" s="61">
        <v>1.496</v>
      </c>
      <c r="G30" s="59" t="s">
        <v>87</v>
      </c>
      <c r="H30" s="61" t="s">
        <v>90</v>
      </c>
      <c r="I30" s="62">
        <v>5</v>
      </c>
      <c r="J30" s="63">
        <v>16.399999999999999</v>
      </c>
      <c r="K30" s="43">
        <f t="shared" si="0"/>
        <v>141.56463414634146</v>
      </c>
      <c r="L30" s="64">
        <v>16</v>
      </c>
      <c r="M30" s="59" t="s">
        <v>77</v>
      </c>
      <c r="N30" s="61" t="s">
        <v>58</v>
      </c>
      <c r="O30" s="61" t="s">
        <v>38</v>
      </c>
      <c r="P30" s="75" t="s">
        <v>82</v>
      </c>
      <c r="Q30" s="66" t="s">
        <v>56</v>
      </c>
      <c r="R30" s="36" t="str">
        <f t="shared" si="1"/>
        <v>100</v>
      </c>
    </row>
    <row r="31" spans="1:19" ht="21" x14ac:dyDescent="0.5">
      <c r="A31" s="67"/>
      <c r="B31" s="71"/>
      <c r="C31" s="72"/>
      <c r="D31" s="58" t="s">
        <v>89</v>
      </c>
      <c r="E31" s="61" t="s">
        <v>80</v>
      </c>
      <c r="F31" s="61">
        <v>1.496</v>
      </c>
      <c r="G31" s="59" t="s">
        <v>87</v>
      </c>
      <c r="H31" s="61" t="s">
        <v>91</v>
      </c>
      <c r="I31" s="62">
        <v>5</v>
      </c>
      <c r="J31" s="78">
        <v>16.2</v>
      </c>
      <c r="K31" s="43">
        <f t="shared" si="0"/>
        <v>143.31234567901234</v>
      </c>
      <c r="L31" s="64">
        <v>16</v>
      </c>
      <c r="M31" s="59" t="s">
        <v>77</v>
      </c>
      <c r="N31" s="61" t="s">
        <v>58</v>
      </c>
      <c r="O31" s="61" t="s">
        <v>38</v>
      </c>
      <c r="P31" s="76"/>
      <c r="Q31" s="66" t="s">
        <v>56</v>
      </c>
      <c r="R31" s="36" t="str">
        <f t="shared" si="1"/>
        <v>100</v>
      </c>
    </row>
    <row r="32" spans="1:19" ht="31.5" x14ac:dyDescent="0.5">
      <c r="A32" s="67"/>
      <c r="B32" s="68"/>
      <c r="C32" s="57" t="s">
        <v>92</v>
      </c>
      <c r="D32" s="58" t="s">
        <v>93</v>
      </c>
      <c r="E32" s="59" t="s">
        <v>51</v>
      </c>
      <c r="F32" s="61">
        <v>1.339</v>
      </c>
      <c r="G32" s="59" t="s">
        <v>67</v>
      </c>
      <c r="H32" s="487" t="s">
        <v>94</v>
      </c>
      <c r="I32" s="488">
        <v>5</v>
      </c>
      <c r="J32" s="489">
        <v>30</v>
      </c>
      <c r="K32" s="490">
        <f t="shared" si="0"/>
        <v>77.388666666666666</v>
      </c>
      <c r="L32" s="491">
        <v>16</v>
      </c>
      <c r="M32" s="59" t="s">
        <v>69</v>
      </c>
      <c r="N32" s="61" t="s">
        <v>58</v>
      </c>
      <c r="O32" s="61" t="s">
        <v>33</v>
      </c>
      <c r="P32" s="76"/>
      <c r="Q32" s="66" t="s">
        <v>56</v>
      </c>
      <c r="R32" s="36" t="str">
        <f t="shared" si="1"/>
        <v>125</v>
      </c>
      <c r="S32" s="492" t="s">
        <v>1089</v>
      </c>
    </row>
    <row r="33" spans="1:18" ht="21" x14ac:dyDescent="0.5">
      <c r="A33" s="67"/>
      <c r="B33" s="68"/>
      <c r="C33" s="77"/>
      <c r="D33" s="58" t="s">
        <v>95</v>
      </c>
      <c r="E33" s="61" t="s">
        <v>80</v>
      </c>
      <c r="F33" s="61">
        <v>1.496</v>
      </c>
      <c r="G33" s="59" t="s">
        <v>72</v>
      </c>
      <c r="H33" s="61" t="s">
        <v>88</v>
      </c>
      <c r="I33" s="62">
        <v>5</v>
      </c>
      <c r="J33" s="63">
        <v>20</v>
      </c>
      <c r="K33" s="43">
        <f t="shared" si="0"/>
        <v>116.083</v>
      </c>
      <c r="L33" s="64">
        <v>16</v>
      </c>
      <c r="M33" s="59" t="s">
        <v>73</v>
      </c>
      <c r="N33" s="61" t="s">
        <v>58</v>
      </c>
      <c r="O33" s="61" t="s">
        <v>33</v>
      </c>
      <c r="P33" s="76"/>
      <c r="Q33" s="66" t="s">
        <v>56</v>
      </c>
      <c r="R33" s="36" t="str">
        <f t="shared" si="1"/>
        <v>125</v>
      </c>
    </row>
    <row r="34" spans="1:18" ht="21" x14ac:dyDescent="0.5">
      <c r="A34" s="67"/>
      <c r="B34" s="68"/>
      <c r="C34" s="77"/>
      <c r="D34" s="58" t="s">
        <v>95</v>
      </c>
      <c r="E34" s="61" t="s">
        <v>80</v>
      </c>
      <c r="F34" s="61">
        <v>1.496</v>
      </c>
      <c r="G34" s="59" t="s">
        <v>72</v>
      </c>
      <c r="H34" s="61" t="s">
        <v>96</v>
      </c>
      <c r="I34" s="62">
        <v>5</v>
      </c>
      <c r="J34" s="63">
        <v>19.2</v>
      </c>
      <c r="K34" s="43">
        <f t="shared" si="0"/>
        <v>120.91979166666667</v>
      </c>
      <c r="L34" s="64">
        <v>16</v>
      </c>
      <c r="M34" s="59" t="s">
        <v>73</v>
      </c>
      <c r="N34" s="61" t="s">
        <v>58</v>
      </c>
      <c r="O34" s="61" t="s">
        <v>33</v>
      </c>
      <c r="P34" s="75" t="s">
        <v>59</v>
      </c>
      <c r="Q34" s="66" t="s">
        <v>56</v>
      </c>
      <c r="R34" s="36" t="str">
        <f t="shared" si="1"/>
        <v>120</v>
      </c>
    </row>
    <row r="35" spans="1:18" ht="21" x14ac:dyDescent="0.5">
      <c r="A35" s="67"/>
      <c r="B35" s="71"/>
      <c r="C35" s="72"/>
      <c r="D35" s="58" t="s">
        <v>97</v>
      </c>
      <c r="E35" s="61" t="s">
        <v>80</v>
      </c>
      <c r="F35" s="61">
        <v>1.496</v>
      </c>
      <c r="G35" s="59" t="s">
        <v>87</v>
      </c>
      <c r="H35" s="61" t="s">
        <v>98</v>
      </c>
      <c r="I35" s="62">
        <v>5</v>
      </c>
      <c r="J35" s="63">
        <v>16.399999999999999</v>
      </c>
      <c r="K35" s="43">
        <f t="shared" si="0"/>
        <v>141.56463414634146</v>
      </c>
      <c r="L35" s="64">
        <v>16</v>
      </c>
      <c r="M35" s="59" t="s">
        <v>77</v>
      </c>
      <c r="N35" s="61" t="s">
        <v>58</v>
      </c>
      <c r="O35" s="61" t="s">
        <v>38</v>
      </c>
      <c r="P35" s="76"/>
      <c r="Q35" s="66" t="s">
        <v>56</v>
      </c>
      <c r="R35" s="36" t="str">
        <f t="shared" si="1"/>
        <v>100</v>
      </c>
    </row>
    <row r="36" spans="1:18" ht="31.5" x14ac:dyDescent="0.5">
      <c r="A36" s="67"/>
      <c r="B36" s="68"/>
      <c r="C36" s="79" t="s">
        <v>99</v>
      </c>
      <c r="D36" s="58" t="s">
        <v>100</v>
      </c>
      <c r="E36" s="59" t="s">
        <v>62</v>
      </c>
      <c r="F36" s="61">
        <v>1.496</v>
      </c>
      <c r="G36" s="59" t="s">
        <v>67</v>
      </c>
      <c r="H36" s="61" t="s">
        <v>101</v>
      </c>
      <c r="I36" s="62" t="s">
        <v>102</v>
      </c>
      <c r="J36" s="80">
        <v>24</v>
      </c>
      <c r="K36" s="43">
        <f t="shared" si="0"/>
        <v>96.735833333333318</v>
      </c>
      <c r="L36" s="64">
        <v>13</v>
      </c>
      <c r="M36" s="59" t="s">
        <v>103</v>
      </c>
      <c r="N36" s="61" t="s">
        <v>58</v>
      </c>
      <c r="O36" s="61" t="s">
        <v>33</v>
      </c>
      <c r="P36" s="76"/>
      <c r="Q36" s="66" t="s">
        <v>56</v>
      </c>
      <c r="R36" s="36" t="str">
        <f t="shared" si="1"/>
        <v>125</v>
      </c>
    </row>
    <row r="37" spans="1:18" ht="21" x14ac:dyDescent="0.5">
      <c r="A37" s="67"/>
      <c r="B37" s="68"/>
      <c r="C37" s="77"/>
      <c r="D37" s="58" t="s">
        <v>104</v>
      </c>
      <c r="E37" s="61" t="s">
        <v>80</v>
      </c>
      <c r="F37" s="61">
        <v>1.496</v>
      </c>
      <c r="G37" s="59" t="s">
        <v>105</v>
      </c>
      <c r="H37" s="61" t="s">
        <v>106</v>
      </c>
      <c r="I37" s="62" t="s">
        <v>107</v>
      </c>
      <c r="J37" s="81">
        <v>17</v>
      </c>
      <c r="K37" s="43">
        <f t="shared" si="0"/>
        <v>136.56823529411761</v>
      </c>
      <c r="L37" s="64">
        <v>13</v>
      </c>
      <c r="M37" s="59" t="s">
        <v>73</v>
      </c>
      <c r="N37" s="61" t="s">
        <v>58</v>
      </c>
      <c r="O37" s="61" t="s">
        <v>33</v>
      </c>
      <c r="P37" s="76" t="s">
        <v>74</v>
      </c>
      <c r="Q37" s="66" t="s">
        <v>56</v>
      </c>
      <c r="R37" s="36" t="str">
        <f t="shared" si="1"/>
        <v>125</v>
      </c>
    </row>
    <row r="38" spans="1:18" ht="21" x14ac:dyDescent="0.5">
      <c r="A38" s="67"/>
      <c r="B38" s="68"/>
      <c r="C38" s="77"/>
      <c r="D38" s="58" t="s">
        <v>104</v>
      </c>
      <c r="E38" s="61" t="s">
        <v>80</v>
      </c>
      <c r="F38" s="61">
        <v>1.496</v>
      </c>
      <c r="G38" s="59" t="s">
        <v>105</v>
      </c>
      <c r="H38" s="61" t="s">
        <v>108</v>
      </c>
      <c r="I38" s="62" t="s">
        <v>109</v>
      </c>
      <c r="J38" s="82">
        <v>16.399999999999999</v>
      </c>
      <c r="K38" s="43">
        <f t="shared" si="0"/>
        <v>141.56463414634146</v>
      </c>
      <c r="L38" s="64">
        <v>13</v>
      </c>
      <c r="M38" s="59" t="s">
        <v>73</v>
      </c>
      <c r="N38" s="61" t="s">
        <v>58</v>
      </c>
      <c r="O38" s="61" t="s">
        <v>33</v>
      </c>
      <c r="P38" s="76"/>
      <c r="Q38" s="66" t="s">
        <v>56</v>
      </c>
      <c r="R38" s="36" t="str">
        <f t="shared" si="1"/>
        <v>125</v>
      </c>
    </row>
    <row r="39" spans="1:18" ht="21" x14ac:dyDescent="0.5">
      <c r="A39" s="67"/>
      <c r="B39" s="68"/>
      <c r="C39" s="77"/>
      <c r="D39" s="58" t="s">
        <v>110</v>
      </c>
      <c r="E39" s="61" t="s">
        <v>80</v>
      </c>
      <c r="F39" s="61">
        <v>1.496</v>
      </c>
      <c r="G39" s="59" t="s">
        <v>111</v>
      </c>
      <c r="H39" s="61" t="s">
        <v>112</v>
      </c>
      <c r="I39" s="62" t="s">
        <v>113</v>
      </c>
      <c r="J39" s="80">
        <v>14</v>
      </c>
      <c r="K39" s="43">
        <f t="shared" si="0"/>
        <v>165.83285714285714</v>
      </c>
      <c r="L39" s="64">
        <v>13</v>
      </c>
      <c r="M39" s="59" t="s">
        <v>77</v>
      </c>
      <c r="N39" s="61" t="s">
        <v>58</v>
      </c>
      <c r="O39" s="61" t="s">
        <v>38</v>
      </c>
      <c r="P39" s="76"/>
      <c r="Q39" s="66" t="s">
        <v>56</v>
      </c>
      <c r="R39" s="36" t="str">
        <f t="shared" si="1"/>
        <v>105</v>
      </c>
    </row>
    <row r="40" spans="1:18" ht="21" x14ac:dyDescent="0.5">
      <c r="A40" s="67"/>
      <c r="B40" s="71"/>
      <c r="C40" s="72"/>
      <c r="D40" s="58" t="s">
        <v>110</v>
      </c>
      <c r="E40" s="61" t="s">
        <v>80</v>
      </c>
      <c r="F40" s="61">
        <v>1.496</v>
      </c>
      <c r="G40" s="59" t="s">
        <v>111</v>
      </c>
      <c r="H40" s="61" t="s">
        <v>114</v>
      </c>
      <c r="I40" s="62" t="s">
        <v>115</v>
      </c>
      <c r="J40" s="82">
        <v>14</v>
      </c>
      <c r="K40" s="43">
        <f t="shared" si="0"/>
        <v>165.83285714285714</v>
      </c>
      <c r="L40" s="64">
        <v>13</v>
      </c>
      <c r="M40" s="59" t="s">
        <v>77</v>
      </c>
      <c r="N40" s="61" t="s">
        <v>58</v>
      </c>
      <c r="O40" s="61" t="s">
        <v>38</v>
      </c>
      <c r="P40" s="76"/>
      <c r="Q40" s="66" t="s">
        <v>56</v>
      </c>
      <c r="R40" s="36" t="str">
        <f t="shared" si="1"/>
        <v>105</v>
      </c>
    </row>
    <row r="41" spans="1:18" ht="31.5" x14ac:dyDescent="0.5">
      <c r="A41" s="67"/>
      <c r="B41" s="68"/>
      <c r="C41" s="79" t="s">
        <v>116</v>
      </c>
      <c r="D41" s="58" t="s">
        <v>100</v>
      </c>
      <c r="E41" s="59" t="s">
        <v>62</v>
      </c>
      <c r="F41" s="61">
        <v>1.496</v>
      </c>
      <c r="G41" s="59" t="s">
        <v>67</v>
      </c>
      <c r="H41" s="61" t="s">
        <v>101</v>
      </c>
      <c r="I41" s="62" t="s">
        <v>102</v>
      </c>
      <c r="J41" s="80">
        <v>24</v>
      </c>
      <c r="K41" s="43">
        <f t="shared" si="0"/>
        <v>96.735833333333318</v>
      </c>
      <c r="L41" s="64">
        <v>13</v>
      </c>
      <c r="M41" s="59" t="s">
        <v>103</v>
      </c>
      <c r="N41" s="61" t="s">
        <v>58</v>
      </c>
      <c r="O41" s="61" t="s">
        <v>33</v>
      </c>
      <c r="P41" s="76"/>
      <c r="Q41" s="66" t="s">
        <v>56</v>
      </c>
      <c r="R41" s="36" t="str">
        <f>IF(J41="","",IF(J41&gt;=ROUND(L41*1.25,1),"125",IF(J41&gt;=ROUND(L41*1.2,1),"120",IF(J41&gt;=ROUND(L41*1.15,1),"115",IF(J41&gt;=ROUND(L41*1.1,1),"110",IF(J41&gt;=ROUND(L41*1.05,1),"105",IF(J41&gt;=L41*1,"100"," ")))))))</f>
        <v>125</v>
      </c>
    </row>
    <row r="42" spans="1:18" ht="21" x14ac:dyDescent="0.5">
      <c r="A42" s="67"/>
      <c r="B42" s="68"/>
      <c r="C42" s="77"/>
      <c r="D42" s="58" t="s">
        <v>104</v>
      </c>
      <c r="E42" s="61" t="s">
        <v>80</v>
      </c>
      <c r="F42" s="61">
        <v>1.496</v>
      </c>
      <c r="G42" s="59" t="s">
        <v>105</v>
      </c>
      <c r="H42" s="61" t="s">
        <v>106</v>
      </c>
      <c r="I42" s="62" t="s">
        <v>107</v>
      </c>
      <c r="J42" s="81">
        <v>17</v>
      </c>
      <c r="K42" s="43">
        <f t="shared" si="0"/>
        <v>136.56823529411761</v>
      </c>
      <c r="L42" s="64">
        <v>13</v>
      </c>
      <c r="M42" s="59" t="s">
        <v>73</v>
      </c>
      <c r="N42" s="61" t="s">
        <v>58</v>
      </c>
      <c r="O42" s="61" t="s">
        <v>33</v>
      </c>
      <c r="P42" s="76" t="s">
        <v>74</v>
      </c>
      <c r="Q42" s="66" t="s">
        <v>56</v>
      </c>
      <c r="R42" s="36" t="str">
        <f>IF(J42="","",IF(J42&gt;=ROUND(L42*1.25,1),"125",IF(J42&gt;=ROUND(L42*1.2,1),"120",IF(J42&gt;=ROUND(L42*1.15,1),"115",IF(J42&gt;=ROUND(L42*1.1,1),"110",IF(J42&gt;=ROUND(L42*1.05,1),"105",IF(J42&gt;=L42*1,"100"," ")))))))</f>
        <v>125</v>
      </c>
    </row>
    <row r="43" spans="1:18" ht="21" x14ac:dyDescent="0.5">
      <c r="A43" s="67"/>
      <c r="B43" s="68"/>
      <c r="C43" s="77"/>
      <c r="D43" s="58" t="s">
        <v>104</v>
      </c>
      <c r="E43" s="61" t="s">
        <v>80</v>
      </c>
      <c r="F43" s="61">
        <v>1.496</v>
      </c>
      <c r="G43" s="59" t="s">
        <v>105</v>
      </c>
      <c r="H43" s="61" t="s">
        <v>108</v>
      </c>
      <c r="I43" s="62" t="s">
        <v>109</v>
      </c>
      <c r="J43" s="82">
        <v>16.399999999999999</v>
      </c>
      <c r="K43" s="43">
        <f t="shared" si="0"/>
        <v>141.56463414634146</v>
      </c>
      <c r="L43" s="64">
        <v>13</v>
      </c>
      <c r="M43" s="59" t="s">
        <v>73</v>
      </c>
      <c r="N43" s="61" t="s">
        <v>58</v>
      </c>
      <c r="O43" s="61" t="s">
        <v>33</v>
      </c>
      <c r="P43" s="76"/>
      <c r="Q43" s="66" t="s">
        <v>56</v>
      </c>
      <c r="R43" s="36" t="str">
        <f>IF(J43="","",IF(J43&gt;=ROUND(L43*1.25,1),"125",IF(J43&gt;=ROUND(L43*1.2,1),"120",IF(J43&gt;=ROUND(L43*1.15,1),"115",IF(J43&gt;=ROUND(L43*1.1,1),"110",IF(J43&gt;=ROUND(L43*1.05,1),"105",IF(J43&gt;=L43*1,"100"," ")))))))</f>
        <v>125</v>
      </c>
    </row>
    <row r="44" spans="1:18" ht="21" x14ac:dyDescent="0.5">
      <c r="A44" s="67"/>
      <c r="B44" s="68"/>
      <c r="C44" s="77"/>
      <c r="D44" s="58" t="s">
        <v>110</v>
      </c>
      <c r="E44" s="61" t="s">
        <v>80</v>
      </c>
      <c r="F44" s="61">
        <v>1.496</v>
      </c>
      <c r="G44" s="59" t="s">
        <v>111</v>
      </c>
      <c r="H44" s="61" t="s">
        <v>112</v>
      </c>
      <c r="I44" s="62" t="s">
        <v>113</v>
      </c>
      <c r="J44" s="80">
        <v>14</v>
      </c>
      <c r="K44" s="43">
        <f t="shared" si="0"/>
        <v>165.83285714285714</v>
      </c>
      <c r="L44" s="64">
        <v>13</v>
      </c>
      <c r="M44" s="59" t="s">
        <v>77</v>
      </c>
      <c r="N44" s="61" t="s">
        <v>58</v>
      </c>
      <c r="O44" s="61" t="s">
        <v>38</v>
      </c>
      <c r="P44" s="76"/>
      <c r="Q44" s="66" t="s">
        <v>56</v>
      </c>
      <c r="R44" s="36" t="str">
        <f>IF(J44="","",IF(J44&gt;=ROUND(L44*1.25,1),"125",IF(J44&gt;=ROUND(L44*1.2,1),"120",IF(J44&gt;=ROUND(L44*1.15,1),"115",IF(J44&gt;=ROUND(L44*1.1,1),"110",IF(J44&gt;=ROUND(L44*1.05,1),"105",IF(J44&gt;=L44*1,"100"," ")))))))</f>
        <v>105</v>
      </c>
    </row>
    <row r="45" spans="1:18" ht="21" x14ac:dyDescent="0.5">
      <c r="A45" s="67"/>
      <c r="B45" s="71"/>
      <c r="C45" s="72"/>
      <c r="D45" s="58" t="s">
        <v>110</v>
      </c>
      <c r="E45" s="61" t="s">
        <v>80</v>
      </c>
      <c r="F45" s="61">
        <v>1.496</v>
      </c>
      <c r="G45" s="59" t="s">
        <v>111</v>
      </c>
      <c r="H45" s="61" t="s">
        <v>114</v>
      </c>
      <c r="I45" s="62" t="s">
        <v>115</v>
      </c>
      <c r="J45" s="82">
        <v>14</v>
      </c>
      <c r="K45" s="43">
        <f t="shared" si="0"/>
        <v>165.83285714285714</v>
      </c>
      <c r="L45" s="64">
        <v>13</v>
      </c>
      <c r="M45" s="59" t="s">
        <v>77</v>
      </c>
      <c r="N45" s="61" t="s">
        <v>58</v>
      </c>
      <c r="O45" s="61" t="s">
        <v>38</v>
      </c>
      <c r="P45" s="76"/>
      <c r="Q45" s="66" t="s">
        <v>56</v>
      </c>
      <c r="R45" s="36" t="str">
        <f>IF(J45="","",IF(J45&gt;=ROUND(L45*1.25,1),"125",IF(J45&gt;=ROUND(L45*1.2,1),"120",IF(J45&gt;=ROUND(L45*1.15,1),"115",IF(J45&gt;=ROUND(L45*1.1,1),"110",IF(J45&gt;=ROUND(L45*1.05,1),"105",IF(J45&gt;=L45*1,"100"," ")))))))</f>
        <v>105</v>
      </c>
    </row>
    <row r="46" spans="1:18" ht="21" x14ac:dyDescent="0.5">
      <c r="A46" s="67"/>
      <c r="B46" s="68"/>
      <c r="C46" s="57" t="s">
        <v>117</v>
      </c>
      <c r="D46" s="58" t="s">
        <v>118</v>
      </c>
      <c r="E46" s="61" t="s">
        <v>119</v>
      </c>
      <c r="F46" s="61">
        <v>1.9970000000000001</v>
      </c>
      <c r="G46" s="59" t="s">
        <v>72</v>
      </c>
      <c r="H46" s="61" t="s">
        <v>120</v>
      </c>
      <c r="I46" s="62" t="s">
        <v>121</v>
      </c>
      <c r="J46" s="83">
        <v>16</v>
      </c>
      <c r="K46" s="43">
        <v>145.10374999999999</v>
      </c>
      <c r="L46" s="64">
        <v>10.5</v>
      </c>
      <c r="M46" s="59" t="s">
        <v>122</v>
      </c>
      <c r="N46" s="61" t="s">
        <v>58</v>
      </c>
      <c r="O46" s="61" t="s">
        <v>33</v>
      </c>
      <c r="P46" s="76"/>
      <c r="Q46" s="66" t="s">
        <v>123</v>
      </c>
      <c r="R46" s="36" t="str">
        <f t="shared" ref="R46:R109" si="2">IF(J46="","",IF(J46&gt;=ROUND(L46*1.25,1),"125",IF(J46&gt;=ROUND(L46*1.2,1),"120",IF(J46&gt;=ROUND(L46*1.15,1),"115",IF(J46&gt;=ROUND(L46*1.1,1),"110",IF(J46&gt;=ROUND(L46*1.05,1),"105",IF(J46&gt;=L46*1,"100"," ")))))))</f>
        <v>125</v>
      </c>
    </row>
    <row r="47" spans="1:18" ht="21" x14ac:dyDescent="0.5">
      <c r="A47" s="67"/>
      <c r="B47" s="68"/>
      <c r="C47" s="77"/>
      <c r="D47" s="58" t="s">
        <v>118</v>
      </c>
      <c r="E47" s="61" t="s">
        <v>119</v>
      </c>
      <c r="F47" s="61">
        <v>1.9970000000000001</v>
      </c>
      <c r="G47" s="59" t="s">
        <v>72</v>
      </c>
      <c r="H47" s="61" t="s">
        <v>124</v>
      </c>
      <c r="I47" s="62" t="s">
        <v>121</v>
      </c>
      <c r="J47" s="83">
        <v>15.8</v>
      </c>
      <c r="K47" s="43">
        <v>146.9405063291139</v>
      </c>
      <c r="L47" s="64">
        <v>10.5</v>
      </c>
      <c r="M47" s="59" t="s">
        <v>122</v>
      </c>
      <c r="N47" s="61" t="s">
        <v>58</v>
      </c>
      <c r="O47" s="61" t="s">
        <v>33</v>
      </c>
      <c r="P47" s="75" t="s">
        <v>125</v>
      </c>
      <c r="Q47" s="66" t="s">
        <v>123</v>
      </c>
      <c r="R47" s="36" t="str">
        <f t="shared" si="2"/>
        <v>125</v>
      </c>
    </row>
    <row r="48" spans="1:18" ht="21" x14ac:dyDescent="0.5">
      <c r="A48" s="67"/>
      <c r="B48" s="68"/>
      <c r="C48" s="77"/>
      <c r="D48" s="58" t="s">
        <v>118</v>
      </c>
      <c r="E48" s="61" t="s">
        <v>119</v>
      </c>
      <c r="F48" s="61">
        <v>1.9970000000000001</v>
      </c>
      <c r="G48" s="59" t="s">
        <v>72</v>
      </c>
      <c r="H48" s="61" t="s">
        <v>126</v>
      </c>
      <c r="I48" s="62">
        <v>8</v>
      </c>
      <c r="J48" s="83">
        <v>14.2</v>
      </c>
      <c r="K48" s="43">
        <f>IF(J48&gt;0,1/J48*34.6*67.1,"")</f>
        <v>163.49718309859156</v>
      </c>
      <c r="L48" s="64">
        <v>10.5</v>
      </c>
      <c r="M48" s="59" t="s">
        <v>127</v>
      </c>
      <c r="N48" s="61" t="s">
        <v>58</v>
      </c>
      <c r="O48" s="61" t="s">
        <v>33</v>
      </c>
      <c r="P48" s="76" t="s">
        <v>128</v>
      </c>
      <c r="Q48" s="66" t="s">
        <v>56</v>
      </c>
      <c r="R48" s="36" t="str">
        <f t="shared" si="2"/>
        <v>125</v>
      </c>
    </row>
    <row r="49" spans="1:18" ht="21" x14ac:dyDescent="0.5">
      <c r="A49" s="67"/>
      <c r="B49" s="68"/>
      <c r="C49" s="77"/>
      <c r="D49" s="58" t="s">
        <v>118</v>
      </c>
      <c r="E49" s="61" t="s">
        <v>119</v>
      </c>
      <c r="F49" s="61">
        <v>1.9970000000000001</v>
      </c>
      <c r="G49" s="59" t="s">
        <v>72</v>
      </c>
      <c r="H49" s="61" t="s">
        <v>126</v>
      </c>
      <c r="I49" s="62">
        <v>8</v>
      </c>
      <c r="J49" s="84">
        <v>14.2</v>
      </c>
      <c r="K49" s="43">
        <f>IF(J49&gt;0,1/J49*34.6*67.1,"")</f>
        <v>163.49718309859156</v>
      </c>
      <c r="L49" s="64">
        <v>10.5</v>
      </c>
      <c r="M49" s="59" t="s">
        <v>127</v>
      </c>
      <c r="N49" s="61" t="s">
        <v>58</v>
      </c>
      <c r="O49" s="61" t="s">
        <v>33</v>
      </c>
      <c r="P49" s="76"/>
      <c r="Q49" s="66" t="s">
        <v>56</v>
      </c>
      <c r="R49" s="36" t="str">
        <f t="shared" si="2"/>
        <v>125</v>
      </c>
    </row>
    <row r="50" spans="1:18" ht="21" x14ac:dyDescent="0.5">
      <c r="A50" s="67"/>
      <c r="B50" s="68"/>
      <c r="C50" s="77"/>
      <c r="D50" s="58" t="s">
        <v>118</v>
      </c>
      <c r="E50" s="61" t="s">
        <v>119</v>
      </c>
      <c r="F50" s="61">
        <v>1.9970000000000001</v>
      </c>
      <c r="G50" s="59" t="s">
        <v>72</v>
      </c>
      <c r="H50" s="61" t="s">
        <v>129</v>
      </c>
      <c r="I50" s="62">
        <v>8</v>
      </c>
      <c r="J50" s="83">
        <v>14</v>
      </c>
      <c r="K50" s="43">
        <f>IF(J50&gt;0,1/J50*34.6*67.1,"")</f>
        <v>165.83285714285714</v>
      </c>
      <c r="L50" s="64">
        <v>10.5</v>
      </c>
      <c r="M50" s="59" t="s">
        <v>127</v>
      </c>
      <c r="N50" s="61" t="s">
        <v>58</v>
      </c>
      <c r="O50" s="61" t="s">
        <v>33</v>
      </c>
      <c r="P50" s="75" t="s">
        <v>125</v>
      </c>
      <c r="Q50" s="66" t="s">
        <v>56</v>
      </c>
      <c r="R50" s="36" t="str">
        <f t="shared" si="2"/>
        <v>125</v>
      </c>
    </row>
    <row r="51" spans="1:18" ht="21" x14ac:dyDescent="0.5">
      <c r="A51" s="67"/>
      <c r="B51" s="68"/>
      <c r="C51" s="77"/>
      <c r="D51" s="58" t="s">
        <v>118</v>
      </c>
      <c r="E51" s="61" t="s">
        <v>119</v>
      </c>
      <c r="F51" s="61">
        <v>1.9970000000000001</v>
      </c>
      <c r="G51" s="59" t="s">
        <v>72</v>
      </c>
      <c r="H51" s="61" t="s">
        <v>129</v>
      </c>
      <c r="I51" s="62">
        <v>8</v>
      </c>
      <c r="J51" s="84">
        <v>14</v>
      </c>
      <c r="K51" s="43">
        <f>IF(J51&gt;0,1/J51*34.6*67.1,"")</f>
        <v>165.83285714285714</v>
      </c>
      <c r="L51" s="64">
        <v>10.5</v>
      </c>
      <c r="M51" s="59" t="s">
        <v>127</v>
      </c>
      <c r="N51" s="61" t="s">
        <v>58</v>
      </c>
      <c r="O51" s="61" t="s">
        <v>33</v>
      </c>
      <c r="P51" s="75" t="s">
        <v>125</v>
      </c>
      <c r="Q51" s="66" t="s">
        <v>56</v>
      </c>
      <c r="R51" s="36" t="str">
        <f t="shared" si="2"/>
        <v>125</v>
      </c>
    </row>
    <row r="52" spans="1:18" ht="21" x14ac:dyDescent="0.5">
      <c r="A52" s="67"/>
      <c r="B52" s="68"/>
      <c r="C52" s="77"/>
      <c r="D52" s="58" t="s">
        <v>130</v>
      </c>
      <c r="E52" s="61" t="s">
        <v>119</v>
      </c>
      <c r="F52" s="61">
        <v>1.9970000000000001</v>
      </c>
      <c r="G52" s="59" t="s">
        <v>72</v>
      </c>
      <c r="H52" s="61" t="s">
        <v>131</v>
      </c>
      <c r="I52" s="62" t="s">
        <v>132</v>
      </c>
      <c r="J52" s="84">
        <v>16</v>
      </c>
      <c r="K52" s="43">
        <v>145.10374999999999</v>
      </c>
      <c r="L52" s="64">
        <v>10.5</v>
      </c>
      <c r="M52" s="59" t="s">
        <v>122</v>
      </c>
      <c r="N52" s="61" t="s">
        <v>58</v>
      </c>
      <c r="O52" s="61" t="s">
        <v>33</v>
      </c>
      <c r="P52" s="76"/>
      <c r="Q52" s="66" t="s">
        <v>123</v>
      </c>
      <c r="R52" s="36" t="str">
        <f t="shared" si="2"/>
        <v>125</v>
      </c>
    </row>
    <row r="53" spans="1:18" ht="21" x14ac:dyDescent="0.5">
      <c r="A53" s="67"/>
      <c r="B53" s="68"/>
      <c r="C53" s="77"/>
      <c r="D53" s="58" t="s">
        <v>130</v>
      </c>
      <c r="E53" s="61" t="s">
        <v>119</v>
      </c>
      <c r="F53" s="61">
        <v>1.9970000000000001</v>
      </c>
      <c r="G53" s="59" t="s">
        <v>72</v>
      </c>
      <c r="H53" s="61">
        <v>1710</v>
      </c>
      <c r="I53" s="62" t="s">
        <v>132</v>
      </c>
      <c r="J53" s="84">
        <v>15.8</v>
      </c>
      <c r="K53" s="43">
        <v>146.9405063291139</v>
      </c>
      <c r="L53" s="64">
        <v>10.5</v>
      </c>
      <c r="M53" s="59" t="s">
        <v>122</v>
      </c>
      <c r="N53" s="61" t="s">
        <v>58</v>
      </c>
      <c r="O53" s="61" t="s">
        <v>33</v>
      </c>
      <c r="P53" s="75" t="s">
        <v>125</v>
      </c>
      <c r="Q53" s="66" t="s">
        <v>123</v>
      </c>
      <c r="R53" s="36" t="str">
        <f t="shared" si="2"/>
        <v>125</v>
      </c>
    </row>
    <row r="54" spans="1:18" ht="21" x14ac:dyDescent="0.5">
      <c r="A54" s="67"/>
      <c r="B54" s="68"/>
      <c r="C54" s="77"/>
      <c r="D54" s="58" t="s">
        <v>130</v>
      </c>
      <c r="E54" s="61" t="s">
        <v>119</v>
      </c>
      <c r="F54" s="61">
        <v>1.9970000000000001</v>
      </c>
      <c r="G54" s="59" t="s">
        <v>72</v>
      </c>
      <c r="H54" s="61" t="s">
        <v>133</v>
      </c>
      <c r="I54" s="62">
        <v>7</v>
      </c>
      <c r="J54" s="83">
        <v>14.2</v>
      </c>
      <c r="K54" s="43">
        <f t="shared" ref="K54:K61" si="3">IF(J54&gt;0,1/J54*34.6*67.1,"")</f>
        <v>163.49718309859156</v>
      </c>
      <c r="L54" s="64">
        <v>10.5</v>
      </c>
      <c r="M54" s="59" t="s">
        <v>127</v>
      </c>
      <c r="N54" s="61" t="s">
        <v>58</v>
      </c>
      <c r="O54" s="61" t="s">
        <v>33</v>
      </c>
      <c r="P54" s="76"/>
      <c r="Q54" s="66" t="s">
        <v>56</v>
      </c>
      <c r="R54" s="36" t="str">
        <f t="shared" si="2"/>
        <v>125</v>
      </c>
    </row>
    <row r="55" spans="1:18" ht="21" x14ac:dyDescent="0.5">
      <c r="A55" s="67"/>
      <c r="B55" s="68"/>
      <c r="C55" s="77"/>
      <c r="D55" s="58" t="s">
        <v>130</v>
      </c>
      <c r="E55" s="61" t="s">
        <v>119</v>
      </c>
      <c r="F55" s="61">
        <v>1.9970000000000001</v>
      </c>
      <c r="G55" s="59" t="s">
        <v>72</v>
      </c>
      <c r="H55" s="61" t="s">
        <v>133</v>
      </c>
      <c r="I55" s="62">
        <v>7</v>
      </c>
      <c r="J55" s="84">
        <v>14.2</v>
      </c>
      <c r="K55" s="43">
        <f t="shared" si="3"/>
        <v>163.49718309859156</v>
      </c>
      <c r="L55" s="64">
        <v>10.5</v>
      </c>
      <c r="M55" s="59" t="s">
        <v>127</v>
      </c>
      <c r="N55" s="61" t="s">
        <v>58</v>
      </c>
      <c r="O55" s="61" t="s">
        <v>33</v>
      </c>
      <c r="P55" s="76"/>
      <c r="Q55" s="66" t="s">
        <v>56</v>
      </c>
      <c r="R55" s="36" t="str">
        <f t="shared" si="2"/>
        <v>125</v>
      </c>
    </row>
    <row r="56" spans="1:18" ht="21" x14ac:dyDescent="0.5">
      <c r="A56" s="67"/>
      <c r="B56" s="68"/>
      <c r="C56" s="77"/>
      <c r="D56" s="58" t="s">
        <v>130</v>
      </c>
      <c r="E56" s="61" t="s">
        <v>119</v>
      </c>
      <c r="F56" s="61">
        <v>1.9970000000000001</v>
      </c>
      <c r="G56" s="59" t="s">
        <v>72</v>
      </c>
      <c r="H56" s="61" t="s">
        <v>133</v>
      </c>
      <c r="I56" s="62">
        <v>7</v>
      </c>
      <c r="J56" s="83">
        <v>14</v>
      </c>
      <c r="K56" s="43">
        <f t="shared" si="3"/>
        <v>165.83285714285714</v>
      </c>
      <c r="L56" s="64">
        <v>10.5</v>
      </c>
      <c r="M56" s="59" t="s">
        <v>127</v>
      </c>
      <c r="N56" s="61" t="s">
        <v>58</v>
      </c>
      <c r="O56" s="61" t="s">
        <v>33</v>
      </c>
      <c r="P56" s="75" t="s">
        <v>134</v>
      </c>
      <c r="Q56" s="66" t="s">
        <v>56</v>
      </c>
      <c r="R56" s="36" t="str">
        <f t="shared" si="2"/>
        <v>125</v>
      </c>
    </row>
    <row r="57" spans="1:18" ht="21" x14ac:dyDescent="0.5">
      <c r="A57" s="67"/>
      <c r="B57" s="68"/>
      <c r="C57" s="77"/>
      <c r="D57" s="58" t="s">
        <v>130</v>
      </c>
      <c r="E57" s="61" t="s">
        <v>119</v>
      </c>
      <c r="F57" s="61">
        <v>1.9970000000000001</v>
      </c>
      <c r="G57" s="59" t="s">
        <v>72</v>
      </c>
      <c r="H57" s="61" t="s">
        <v>133</v>
      </c>
      <c r="I57" s="62">
        <v>7</v>
      </c>
      <c r="J57" s="84">
        <v>14</v>
      </c>
      <c r="K57" s="43">
        <f t="shared" si="3"/>
        <v>165.83285714285714</v>
      </c>
      <c r="L57" s="64">
        <v>10.5</v>
      </c>
      <c r="M57" s="59" t="s">
        <v>127</v>
      </c>
      <c r="N57" s="61" t="s">
        <v>58</v>
      </c>
      <c r="O57" s="61" t="s">
        <v>33</v>
      </c>
      <c r="P57" s="75" t="s">
        <v>125</v>
      </c>
      <c r="Q57" s="66" t="s">
        <v>56</v>
      </c>
      <c r="R57" s="36" t="str">
        <f t="shared" si="2"/>
        <v>125</v>
      </c>
    </row>
    <row r="58" spans="1:18" ht="21" x14ac:dyDescent="0.5">
      <c r="A58" s="67"/>
      <c r="B58" s="68"/>
      <c r="C58" s="77"/>
      <c r="D58" s="58" t="s">
        <v>135</v>
      </c>
      <c r="E58" s="61" t="s">
        <v>119</v>
      </c>
      <c r="F58" s="61">
        <v>1.9970000000000001</v>
      </c>
      <c r="G58" s="59" t="s">
        <v>87</v>
      </c>
      <c r="H58" s="61" t="s">
        <v>136</v>
      </c>
      <c r="I58" s="62">
        <v>8</v>
      </c>
      <c r="J58" s="83">
        <v>12.6</v>
      </c>
      <c r="K58" s="43">
        <f t="shared" si="3"/>
        <v>184.25873015873015</v>
      </c>
      <c r="L58" s="64">
        <v>10.5</v>
      </c>
      <c r="M58" s="59" t="s">
        <v>77</v>
      </c>
      <c r="N58" s="61" t="s">
        <v>58</v>
      </c>
      <c r="O58" s="61" t="s">
        <v>38</v>
      </c>
      <c r="P58" s="76"/>
      <c r="Q58" s="66" t="s">
        <v>56</v>
      </c>
      <c r="R58" s="36" t="str">
        <f t="shared" si="2"/>
        <v>120</v>
      </c>
    </row>
    <row r="59" spans="1:18" ht="21" x14ac:dyDescent="0.5">
      <c r="A59" s="67"/>
      <c r="B59" s="68"/>
      <c r="C59" s="77"/>
      <c r="D59" s="58" t="s">
        <v>135</v>
      </c>
      <c r="E59" s="61" t="s">
        <v>119</v>
      </c>
      <c r="F59" s="61">
        <v>1.9970000000000001</v>
      </c>
      <c r="G59" s="59" t="s">
        <v>87</v>
      </c>
      <c r="H59" s="61" t="s">
        <v>136</v>
      </c>
      <c r="I59" s="62">
        <v>8</v>
      </c>
      <c r="J59" s="84">
        <v>12.6</v>
      </c>
      <c r="K59" s="43">
        <f t="shared" si="3"/>
        <v>184.25873015873015</v>
      </c>
      <c r="L59" s="64">
        <v>10.5</v>
      </c>
      <c r="M59" s="59" t="s">
        <v>77</v>
      </c>
      <c r="N59" s="61" t="s">
        <v>58</v>
      </c>
      <c r="O59" s="61" t="s">
        <v>38</v>
      </c>
      <c r="P59" s="76"/>
      <c r="Q59" s="66" t="s">
        <v>56</v>
      </c>
      <c r="R59" s="36" t="str">
        <f t="shared" si="2"/>
        <v>120</v>
      </c>
    </row>
    <row r="60" spans="1:18" ht="21" x14ac:dyDescent="0.5">
      <c r="A60" s="67"/>
      <c r="B60" s="68"/>
      <c r="C60" s="77"/>
      <c r="D60" s="58" t="s">
        <v>137</v>
      </c>
      <c r="E60" s="61" t="s">
        <v>119</v>
      </c>
      <c r="F60" s="61">
        <v>1.9970000000000001</v>
      </c>
      <c r="G60" s="59" t="s">
        <v>87</v>
      </c>
      <c r="H60" s="61">
        <v>1750</v>
      </c>
      <c r="I60" s="62">
        <v>7</v>
      </c>
      <c r="J60" s="85">
        <v>12.6</v>
      </c>
      <c r="K60" s="43">
        <f t="shared" si="3"/>
        <v>184.25873015873015</v>
      </c>
      <c r="L60" s="64">
        <v>10.5</v>
      </c>
      <c r="M60" s="59" t="s">
        <v>77</v>
      </c>
      <c r="N60" s="61" t="s">
        <v>58</v>
      </c>
      <c r="O60" s="61" t="s">
        <v>38</v>
      </c>
      <c r="P60" s="76"/>
      <c r="Q60" s="66" t="s">
        <v>56</v>
      </c>
      <c r="R60" s="36" t="str">
        <f t="shared" si="2"/>
        <v>120</v>
      </c>
    </row>
    <row r="61" spans="1:18" ht="21" x14ac:dyDescent="0.5">
      <c r="A61" s="67"/>
      <c r="B61" s="71"/>
      <c r="C61" s="72"/>
      <c r="D61" s="58" t="s">
        <v>137</v>
      </c>
      <c r="E61" s="61" t="s">
        <v>119</v>
      </c>
      <c r="F61" s="61">
        <v>1.9970000000000001</v>
      </c>
      <c r="G61" s="59" t="s">
        <v>87</v>
      </c>
      <c r="H61" s="61">
        <v>1750</v>
      </c>
      <c r="I61" s="62">
        <v>7</v>
      </c>
      <c r="J61" s="84">
        <v>12.6</v>
      </c>
      <c r="K61" s="43">
        <f t="shared" si="3"/>
        <v>184.25873015873015</v>
      </c>
      <c r="L61" s="64">
        <v>10.5</v>
      </c>
      <c r="M61" s="59" t="s">
        <v>77</v>
      </c>
      <c r="N61" s="61" t="s">
        <v>58</v>
      </c>
      <c r="O61" s="61" t="s">
        <v>38</v>
      </c>
      <c r="P61" s="76"/>
      <c r="Q61" s="66" t="s">
        <v>56</v>
      </c>
      <c r="R61" s="36" t="str">
        <f t="shared" si="2"/>
        <v>120</v>
      </c>
    </row>
    <row r="62" spans="1:18" ht="21" x14ac:dyDescent="0.5">
      <c r="A62" s="67"/>
      <c r="B62" s="68"/>
      <c r="C62" s="57" t="s">
        <v>138</v>
      </c>
      <c r="D62" s="58" t="s">
        <v>139</v>
      </c>
      <c r="E62" s="61" t="s">
        <v>119</v>
      </c>
      <c r="F62" s="61">
        <v>1.9970000000000001</v>
      </c>
      <c r="G62" s="59" t="s">
        <v>72</v>
      </c>
      <c r="H62" s="61" t="s">
        <v>140</v>
      </c>
      <c r="I62" s="62" t="s">
        <v>121</v>
      </c>
      <c r="J62" s="83">
        <v>15.8</v>
      </c>
      <c r="K62" s="43">
        <v>146.9405063291139</v>
      </c>
      <c r="L62" s="64">
        <v>10.5</v>
      </c>
      <c r="M62" s="59" t="s">
        <v>122</v>
      </c>
      <c r="N62" s="61" t="s">
        <v>58</v>
      </c>
      <c r="O62" s="61" t="s">
        <v>33</v>
      </c>
      <c r="P62" s="76"/>
      <c r="Q62" s="66" t="s">
        <v>123</v>
      </c>
      <c r="R62" s="36" t="str">
        <f t="shared" si="2"/>
        <v>125</v>
      </c>
    </row>
    <row r="63" spans="1:18" ht="21" x14ac:dyDescent="0.5">
      <c r="A63" s="67"/>
      <c r="B63" s="68"/>
      <c r="C63" s="77"/>
      <c r="D63" s="58" t="s">
        <v>139</v>
      </c>
      <c r="E63" s="61" t="s">
        <v>119</v>
      </c>
      <c r="F63" s="61">
        <v>1.9970000000000001</v>
      </c>
      <c r="G63" s="59" t="s">
        <v>72</v>
      </c>
      <c r="H63" s="61" t="s">
        <v>141</v>
      </c>
      <c r="I63" s="62" t="s">
        <v>121</v>
      </c>
      <c r="J63" s="83">
        <v>15.4</v>
      </c>
      <c r="K63" s="43">
        <v>150.75714285714284</v>
      </c>
      <c r="L63" s="64">
        <v>10.5</v>
      </c>
      <c r="M63" s="59" t="s">
        <v>122</v>
      </c>
      <c r="N63" s="61" t="s">
        <v>58</v>
      </c>
      <c r="O63" s="61" t="s">
        <v>33</v>
      </c>
      <c r="P63" s="76" t="s">
        <v>142</v>
      </c>
      <c r="Q63" s="66" t="s">
        <v>123</v>
      </c>
      <c r="R63" s="36" t="str">
        <f t="shared" si="2"/>
        <v>125</v>
      </c>
    </row>
    <row r="64" spans="1:18" ht="21" x14ac:dyDescent="0.5">
      <c r="A64" s="67"/>
      <c r="B64" s="68"/>
      <c r="C64" s="77"/>
      <c r="D64" s="58" t="s">
        <v>139</v>
      </c>
      <c r="E64" s="61" t="s">
        <v>119</v>
      </c>
      <c r="F64" s="61">
        <v>1.9970000000000001</v>
      </c>
      <c r="G64" s="59" t="s">
        <v>72</v>
      </c>
      <c r="H64" s="61" t="s">
        <v>143</v>
      </c>
      <c r="I64" s="62">
        <v>8</v>
      </c>
      <c r="J64" s="83">
        <v>14</v>
      </c>
      <c r="K64" s="43">
        <f>IF(J64&gt;0,1/J64*34.6*67.1,"")</f>
        <v>165.83285714285714</v>
      </c>
      <c r="L64" s="64">
        <v>10.5</v>
      </c>
      <c r="M64" s="59" t="s">
        <v>127</v>
      </c>
      <c r="N64" s="61" t="s">
        <v>58</v>
      </c>
      <c r="O64" s="61" t="s">
        <v>33</v>
      </c>
      <c r="P64" s="76" t="s">
        <v>128</v>
      </c>
      <c r="Q64" s="66" t="s">
        <v>56</v>
      </c>
      <c r="R64" s="36" t="str">
        <f t="shared" si="2"/>
        <v>125</v>
      </c>
    </row>
    <row r="65" spans="1:18" ht="21" x14ac:dyDescent="0.5">
      <c r="A65" s="67"/>
      <c r="B65" s="68"/>
      <c r="C65" s="77"/>
      <c r="D65" s="58" t="s">
        <v>139</v>
      </c>
      <c r="E65" s="61" t="s">
        <v>119</v>
      </c>
      <c r="F65" s="61">
        <v>1.9970000000000001</v>
      </c>
      <c r="G65" s="59" t="s">
        <v>72</v>
      </c>
      <c r="H65" s="61" t="s">
        <v>143</v>
      </c>
      <c r="I65" s="62">
        <v>8</v>
      </c>
      <c r="J65" s="84">
        <v>14</v>
      </c>
      <c r="K65" s="43">
        <f>IF(J65&gt;0,1/J65*34.6*67.1,"")</f>
        <v>165.83285714285714</v>
      </c>
      <c r="L65" s="64">
        <v>10.5</v>
      </c>
      <c r="M65" s="59" t="s">
        <v>127</v>
      </c>
      <c r="N65" s="61" t="s">
        <v>58</v>
      </c>
      <c r="O65" s="61" t="s">
        <v>33</v>
      </c>
      <c r="P65" s="76"/>
      <c r="Q65" s="66" t="s">
        <v>56</v>
      </c>
      <c r="R65" s="36" t="str">
        <f t="shared" si="2"/>
        <v>125</v>
      </c>
    </row>
    <row r="66" spans="1:18" ht="21" x14ac:dyDescent="0.5">
      <c r="A66" s="67"/>
      <c r="B66" s="68"/>
      <c r="C66" s="77"/>
      <c r="D66" s="58" t="s">
        <v>139</v>
      </c>
      <c r="E66" s="61" t="s">
        <v>119</v>
      </c>
      <c r="F66" s="61">
        <v>1.9970000000000001</v>
      </c>
      <c r="G66" s="59" t="s">
        <v>72</v>
      </c>
      <c r="H66" s="61" t="s">
        <v>144</v>
      </c>
      <c r="I66" s="62">
        <v>8</v>
      </c>
      <c r="J66" s="83">
        <v>13.8</v>
      </c>
      <c r="K66" s="43">
        <f>IF(J66&gt;0,1/J66*34.6*67.1,"")</f>
        <v>168.23623188405796</v>
      </c>
      <c r="L66" s="64">
        <v>10.5</v>
      </c>
      <c r="M66" s="59" t="s">
        <v>127</v>
      </c>
      <c r="N66" s="61" t="s">
        <v>58</v>
      </c>
      <c r="O66" s="61" t="s">
        <v>33</v>
      </c>
      <c r="P66" s="75" t="s">
        <v>145</v>
      </c>
      <c r="Q66" s="66" t="s">
        <v>56</v>
      </c>
      <c r="R66" s="36" t="str">
        <f t="shared" si="2"/>
        <v>125</v>
      </c>
    </row>
    <row r="67" spans="1:18" ht="21" x14ac:dyDescent="0.5">
      <c r="A67" s="67"/>
      <c r="B67" s="68"/>
      <c r="C67" s="77"/>
      <c r="D67" s="58" t="s">
        <v>139</v>
      </c>
      <c r="E67" s="61" t="s">
        <v>119</v>
      </c>
      <c r="F67" s="61">
        <v>1.9970000000000001</v>
      </c>
      <c r="G67" s="59" t="s">
        <v>72</v>
      </c>
      <c r="H67" s="61" t="s">
        <v>144</v>
      </c>
      <c r="I67" s="62">
        <v>8</v>
      </c>
      <c r="J67" s="84">
        <v>13.8</v>
      </c>
      <c r="K67" s="43">
        <f>IF(J67&gt;0,1/J67*34.6*67.1,"")</f>
        <v>168.23623188405796</v>
      </c>
      <c r="L67" s="64">
        <v>10.5</v>
      </c>
      <c r="M67" s="59" t="s">
        <v>127</v>
      </c>
      <c r="N67" s="61" t="s">
        <v>58</v>
      </c>
      <c r="O67" s="61" t="s">
        <v>33</v>
      </c>
      <c r="P67" s="75" t="s">
        <v>146</v>
      </c>
      <c r="Q67" s="66" t="s">
        <v>56</v>
      </c>
      <c r="R67" s="36" t="str">
        <f t="shared" si="2"/>
        <v>125</v>
      </c>
    </row>
    <row r="68" spans="1:18" ht="21" x14ac:dyDescent="0.5">
      <c r="A68" s="67"/>
      <c r="B68" s="68"/>
      <c r="C68" s="77"/>
      <c r="D68" s="58" t="s">
        <v>147</v>
      </c>
      <c r="E68" s="61" t="s">
        <v>119</v>
      </c>
      <c r="F68" s="61">
        <v>1.9970000000000001</v>
      </c>
      <c r="G68" s="59" t="s">
        <v>72</v>
      </c>
      <c r="H68" s="61" t="s">
        <v>148</v>
      </c>
      <c r="I68" s="62" t="s">
        <v>132</v>
      </c>
      <c r="J68" s="84">
        <v>15.8</v>
      </c>
      <c r="K68" s="43">
        <v>146.9405063291139</v>
      </c>
      <c r="L68" s="64">
        <v>10.5</v>
      </c>
      <c r="M68" s="59" t="s">
        <v>122</v>
      </c>
      <c r="N68" s="61" t="s">
        <v>58</v>
      </c>
      <c r="O68" s="61" t="s">
        <v>33</v>
      </c>
      <c r="P68" s="76"/>
      <c r="Q68" s="66" t="s">
        <v>123</v>
      </c>
      <c r="R68" s="36" t="str">
        <f t="shared" si="2"/>
        <v>125</v>
      </c>
    </row>
    <row r="69" spans="1:18" ht="21" x14ac:dyDescent="0.5">
      <c r="A69" s="67"/>
      <c r="B69" s="68"/>
      <c r="C69" s="77"/>
      <c r="D69" s="58" t="s">
        <v>147</v>
      </c>
      <c r="E69" s="61" t="s">
        <v>119</v>
      </c>
      <c r="F69" s="61">
        <v>1.9970000000000001</v>
      </c>
      <c r="G69" s="59" t="s">
        <v>72</v>
      </c>
      <c r="H69" s="61">
        <v>1730</v>
      </c>
      <c r="I69" s="62" t="s">
        <v>132</v>
      </c>
      <c r="J69" s="84">
        <v>15.4</v>
      </c>
      <c r="K69" s="43">
        <v>150.75714285714284</v>
      </c>
      <c r="L69" s="64">
        <v>10.5</v>
      </c>
      <c r="M69" s="59" t="s">
        <v>122</v>
      </c>
      <c r="N69" s="61" t="s">
        <v>58</v>
      </c>
      <c r="O69" s="61" t="s">
        <v>33</v>
      </c>
      <c r="P69" s="75" t="s">
        <v>146</v>
      </c>
      <c r="Q69" s="66" t="s">
        <v>123</v>
      </c>
      <c r="R69" s="36" t="str">
        <f t="shared" si="2"/>
        <v>125</v>
      </c>
    </row>
    <row r="70" spans="1:18" ht="21" x14ac:dyDescent="0.5">
      <c r="A70" s="67"/>
      <c r="B70" s="68"/>
      <c r="C70" s="77"/>
      <c r="D70" s="58" t="s">
        <v>147</v>
      </c>
      <c r="E70" s="61" t="s">
        <v>119</v>
      </c>
      <c r="F70" s="61">
        <v>1.9970000000000001</v>
      </c>
      <c r="G70" s="59" t="s">
        <v>72</v>
      </c>
      <c r="H70" s="61" t="s">
        <v>149</v>
      </c>
      <c r="I70" s="62">
        <v>7</v>
      </c>
      <c r="J70" s="83">
        <v>14</v>
      </c>
      <c r="K70" s="43">
        <f t="shared" ref="K70:K116" si="4">IF(J70&gt;0,1/J70*34.6*67.1,"")</f>
        <v>165.83285714285714</v>
      </c>
      <c r="L70" s="64">
        <v>10.5</v>
      </c>
      <c r="M70" s="59" t="s">
        <v>127</v>
      </c>
      <c r="N70" s="61" t="s">
        <v>58</v>
      </c>
      <c r="O70" s="61" t="s">
        <v>33</v>
      </c>
      <c r="P70" s="76"/>
      <c r="Q70" s="66" t="s">
        <v>56</v>
      </c>
      <c r="R70" s="36" t="str">
        <f t="shared" si="2"/>
        <v>125</v>
      </c>
    </row>
    <row r="71" spans="1:18" ht="21" x14ac:dyDescent="0.5">
      <c r="A71" s="67"/>
      <c r="B71" s="68"/>
      <c r="C71" s="77"/>
      <c r="D71" s="58" t="s">
        <v>147</v>
      </c>
      <c r="E71" s="61" t="s">
        <v>119</v>
      </c>
      <c r="F71" s="61">
        <v>1.9970000000000001</v>
      </c>
      <c r="G71" s="59" t="s">
        <v>72</v>
      </c>
      <c r="H71" s="61" t="s">
        <v>149</v>
      </c>
      <c r="I71" s="62">
        <v>7</v>
      </c>
      <c r="J71" s="84">
        <v>14</v>
      </c>
      <c r="K71" s="43">
        <f t="shared" si="4"/>
        <v>165.83285714285714</v>
      </c>
      <c r="L71" s="64">
        <v>10.5</v>
      </c>
      <c r="M71" s="59" t="s">
        <v>127</v>
      </c>
      <c r="N71" s="61" t="s">
        <v>58</v>
      </c>
      <c r="O71" s="61" t="s">
        <v>33</v>
      </c>
      <c r="P71" s="76"/>
      <c r="Q71" s="66" t="s">
        <v>56</v>
      </c>
      <c r="R71" s="36" t="str">
        <f t="shared" si="2"/>
        <v>125</v>
      </c>
    </row>
    <row r="72" spans="1:18" ht="21" x14ac:dyDescent="0.5">
      <c r="A72" s="67"/>
      <c r="B72" s="68"/>
      <c r="C72" s="77"/>
      <c r="D72" s="58" t="s">
        <v>147</v>
      </c>
      <c r="E72" s="61" t="s">
        <v>119</v>
      </c>
      <c r="F72" s="61">
        <v>1.9970000000000001</v>
      </c>
      <c r="G72" s="59" t="s">
        <v>72</v>
      </c>
      <c r="H72" s="61">
        <v>1730</v>
      </c>
      <c r="I72" s="62">
        <v>7</v>
      </c>
      <c r="J72" s="83">
        <v>13.6</v>
      </c>
      <c r="K72" s="43">
        <f t="shared" si="4"/>
        <v>170.71029411764707</v>
      </c>
      <c r="L72" s="64">
        <v>10.5</v>
      </c>
      <c r="M72" s="59" t="s">
        <v>127</v>
      </c>
      <c r="N72" s="61" t="s">
        <v>58</v>
      </c>
      <c r="O72" s="61" t="s">
        <v>33</v>
      </c>
      <c r="P72" s="75" t="s">
        <v>145</v>
      </c>
      <c r="Q72" s="66" t="s">
        <v>56</v>
      </c>
      <c r="R72" s="36" t="str">
        <f t="shared" si="2"/>
        <v>125</v>
      </c>
    </row>
    <row r="73" spans="1:18" ht="21" x14ac:dyDescent="0.5">
      <c r="A73" s="67"/>
      <c r="B73" s="68"/>
      <c r="C73" s="77"/>
      <c r="D73" s="58" t="s">
        <v>147</v>
      </c>
      <c r="E73" s="61" t="s">
        <v>119</v>
      </c>
      <c r="F73" s="61">
        <v>1.9970000000000001</v>
      </c>
      <c r="G73" s="59" t="s">
        <v>72</v>
      </c>
      <c r="H73" s="61">
        <v>1730</v>
      </c>
      <c r="I73" s="62">
        <v>7</v>
      </c>
      <c r="J73" s="84">
        <v>13.6</v>
      </c>
      <c r="K73" s="43">
        <f t="shared" si="4"/>
        <v>170.71029411764707</v>
      </c>
      <c r="L73" s="64">
        <v>10.5</v>
      </c>
      <c r="M73" s="59" t="s">
        <v>127</v>
      </c>
      <c r="N73" s="61" t="s">
        <v>58</v>
      </c>
      <c r="O73" s="61" t="s">
        <v>33</v>
      </c>
      <c r="P73" s="75" t="s">
        <v>146</v>
      </c>
      <c r="Q73" s="66" t="s">
        <v>56</v>
      </c>
      <c r="R73" s="36" t="str">
        <f t="shared" si="2"/>
        <v>125</v>
      </c>
    </row>
    <row r="74" spans="1:18" ht="21" x14ac:dyDescent="0.5">
      <c r="A74" s="67"/>
      <c r="B74" s="68"/>
      <c r="C74" s="77"/>
      <c r="D74" s="58" t="s">
        <v>150</v>
      </c>
      <c r="E74" s="61" t="s">
        <v>119</v>
      </c>
      <c r="F74" s="61">
        <v>1.9970000000000001</v>
      </c>
      <c r="G74" s="59" t="s">
        <v>87</v>
      </c>
      <c r="H74" s="61" t="s">
        <v>151</v>
      </c>
      <c r="I74" s="62">
        <v>8</v>
      </c>
      <c r="J74" s="83">
        <v>12.6</v>
      </c>
      <c r="K74" s="43">
        <f t="shared" si="4"/>
        <v>184.25873015873015</v>
      </c>
      <c r="L74" s="64">
        <v>10.5</v>
      </c>
      <c r="M74" s="59" t="s">
        <v>77</v>
      </c>
      <c r="N74" s="61" t="s">
        <v>58</v>
      </c>
      <c r="O74" s="61" t="s">
        <v>38</v>
      </c>
      <c r="P74" s="76"/>
      <c r="Q74" s="66" t="s">
        <v>56</v>
      </c>
      <c r="R74" s="36" t="str">
        <f t="shared" si="2"/>
        <v>120</v>
      </c>
    </row>
    <row r="75" spans="1:18" ht="21" x14ac:dyDescent="0.5">
      <c r="A75" s="67"/>
      <c r="B75" s="71"/>
      <c r="C75" s="72"/>
      <c r="D75" s="58" t="s">
        <v>150</v>
      </c>
      <c r="E75" s="61" t="s">
        <v>119</v>
      </c>
      <c r="F75" s="61">
        <v>1.9970000000000001</v>
      </c>
      <c r="G75" s="59" t="s">
        <v>87</v>
      </c>
      <c r="H75" s="61" t="s">
        <v>151</v>
      </c>
      <c r="I75" s="62">
        <v>8</v>
      </c>
      <c r="J75" s="84">
        <v>12.6</v>
      </c>
      <c r="K75" s="43">
        <f t="shared" si="4"/>
        <v>184.25873015873015</v>
      </c>
      <c r="L75" s="64">
        <v>10.5</v>
      </c>
      <c r="M75" s="59" t="s">
        <v>77</v>
      </c>
      <c r="N75" s="61" t="s">
        <v>58</v>
      </c>
      <c r="O75" s="61" t="s">
        <v>38</v>
      </c>
      <c r="P75" s="76"/>
      <c r="Q75" s="66" t="s">
        <v>56</v>
      </c>
      <c r="R75" s="36" t="str">
        <f t="shared" si="2"/>
        <v>120</v>
      </c>
    </row>
    <row r="76" spans="1:18" ht="21" x14ac:dyDescent="0.5">
      <c r="A76" s="67"/>
      <c r="B76" s="68"/>
      <c r="C76" s="57" t="s">
        <v>152</v>
      </c>
      <c r="D76" s="58" t="s">
        <v>153</v>
      </c>
      <c r="E76" s="61" t="s">
        <v>119</v>
      </c>
      <c r="F76" s="61">
        <v>1.9970000000000001</v>
      </c>
      <c r="G76" s="59" t="s">
        <v>72</v>
      </c>
      <c r="H76" s="61" t="s">
        <v>154</v>
      </c>
      <c r="I76" s="62">
        <v>5</v>
      </c>
      <c r="J76" s="86">
        <v>15.4</v>
      </c>
      <c r="K76" s="43">
        <f t="shared" si="4"/>
        <v>150.75714285714284</v>
      </c>
      <c r="L76" s="64">
        <v>13</v>
      </c>
      <c r="M76" s="59" t="s">
        <v>73</v>
      </c>
      <c r="N76" s="61" t="s">
        <v>58</v>
      </c>
      <c r="O76" s="61" t="s">
        <v>33</v>
      </c>
      <c r="P76" s="76"/>
      <c r="Q76" s="66" t="s">
        <v>56</v>
      </c>
      <c r="R76" s="36" t="str">
        <f t="shared" si="2"/>
        <v>115</v>
      </c>
    </row>
    <row r="77" spans="1:18" ht="21" x14ac:dyDescent="0.5">
      <c r="A77" s="67"/>
      <c r="B77" s="71"/>
      <c r="C77" s="72"/>
      <c r="D77" s="58" t="s">
        <v>155</v>
      </c>
      <c r="E77" s="61" t="s">
        <v>156</v>
      </c>
      <c r="F77" s="61">
        <v>2.3540000000000001</v>
      </c>
      <c r="G77" s="59" t="s">
        <v>87</v>
      </c>
      <c r="H77" s="61" t="s">
        <v>157</v>
      </c>
      <c r="I77" s="62">
        <v>5</v>
      </c>
      <c r="J77" s="86">
        <v>12.2</v>
      </c>
      <c r="K77" s="43">
        <f t="shared" si="4"/>
        <v>190.3</v>
      </c>
      <c r="L77" s="64">
        <v>10.5</v>
      </c>
      <c r="M77" s="59" t="s">
        <v>77</v>
      </c>
      <c r="N77" s="61" t="s">
        <v>32</v>
      </c>
      <c r="O77" s="61" t="s">
        <v>38</v>
      </c>
      <c r="P77" s="76"/>
      <c r="Q77" s="66" t="s">
        <v>56</v>
      </c>
      <c r="R77" s="36" t="str">
        <f t="shared" si="2"/>
        <v>115</v>
      </c>
    </row>
    <row r="78" spans="1:18" ht="21" x14ac:dyDescent="0.5">
      <c r="A78" s="67"/>
      <c r="B78" s="68"/>
      <c r="C78" s="57" t="s">
        <v>158</v>
      </c>
      <c r="D78" s="58" t="s">
        <v>159</v>
      </c>
      <c r="E78" s="61" t="s">
        <v>160</v>
      </c>
      <c r="F78" s="61">
        <v>1.7989999999999999</v>
      </c>
      <c r="G78" s="59" t="s">
        <v>87</v>
      </c>
      <c r="H78" s="61" t="s">
        <v>161</v>
      </c>
      <c r="I78" s="62" t="s">
        <v>162</v>
      </c>
      <c r="J78" s="84">
        <v>15</v>
      </c>
      <c r="K78" s="43">
        <f t="shared" si="4"/>
        <v>154.77733333333333</v>
      </c>
      <c r="L78" s="64">
        <v>13</v>
      </c>
      <c r="M78" s="59" t="s">
        <v>77</v>
      </c>
      <c r="N78" s="61" t="s">
        <v>58</v>
      </c>
      <c r="O78" s="61" t="s">
        <v>33</v>
      </c>
      <c r="P78" s="87" t="s">
        <v>163</v>
      </c>
      <c r="Q78" s="66" t="s">
        <v>56</v>
      </c>
      <c r="R78" s="36" t="str">
        <f t="shared" si="2"/>
        <v>115</v>
      </c>
    </row>
    <row r="79" spans="1:18" ht="21" x14ac:dyDescent="0.5">
      <c r="A79" s="67"/>
      <c r="B79" s="68"/>
      <c r="C79" s="77"/>
      <c r="D79" s="58" t="s">
        <v>159</v>
      </c>
      <c r="E79" s="61" t="s">
        <v>160</v>
      </c>
      <c r="F79" s="61">
        <v>1.7989999999999999</v>
      </c>
      <c r="G79" s="59" t="s">
        <v>87</v>
      </c>
      <c r="H79" s="61" t="s">
        <v>161</v>
      </c>
      <c r="I79" s="62">
        <v>7</v>
      </c>
      <c r="J79" s="83">
        <v>14.8</v>
      </c>
      <c r="K79" s="43">
        <f t="shared" si="4"/>
        <v>156.86891891891889</v>
      </c>
      <c r="L79" s="64">
        <v>13</v>
      </c>
      <c r="M79" s="59" t="s">
        <v>77</v>
      </c>
      <c r="N79" s="61" t="s">
        <v>58</v>
      </c>
      <c r="O79" s="61" t="s">
        <v>33</v>
      </c>
      <c r="P79" s="75" t="s">
        <v>164</v>
      </c>
      <c r="Q79" s="66" t="s">
        <v>56</v>
      </c>
      <c r="R79" s="36" t="str">
        <f t="shared" si="2"/>
        <v>110</v>
      </c>
    </row>
    <row r="80" spans="1:18" ht="21" x14ac:dyDescent="0.5">
      <c r="A80" s="67"/>
      <c r="B80" s="68"/>
      <c r="C80" s="77"/>
      <c r="D80" s="58" t="s">
        <v>159</v>
      </c>
      <c r="E80" s="61" t="s">
        <v>160</v>
      </c>
      <c r="F80" s="61">
        <v>1.7989999999999999</v>
      </c>
      <c r="G80" s="59" t="s">
        <v>87</v>
      </c>
      <c r="H80" s="61" t="s">
        <v>165</v>
      </c>
      <c r="I80" s="62" t="s">
        <v>102</v>
      </c>
      <c r="J80" s="84">
        <v>14.6</v>
      </c>
      <c r="K80" s="43">
        <f t="shared" si="4"/>
        <v>159.01780821917808</v>
      </c>
      <c r="L80" s="64">
        <v>13</v>
      </c>
      <c r="M80" s="59" t="s">
        <v>77</v>
      </c>
      <c r="N80" s="61" t="s">
        <v>58</v>
      </c>
      <c r="O80" s="61" t="s">
        <v>33</v>
      </c>
      <c r="P80" s="76"/>
      <c r="Q80" s="66" t="s">
        <v>56</v>
      </c>
      <c r="R80" s="36" t="str">
        <f t="shared" si="2"/>
        <v>110</v>
      </c>
    </row>
    <row r="81" spans="1:18" ht="21" x14ac:dyDescent="0.5">
      <c r="A81" s="67"/>
      <c r="B81" s="68"/>
      <c r="C81" s="77"/>
      <c r="D81" s="58" t="s">
        <v>166</v>
      </c>
      <c r="E81" s="61" t="s">
        <v>119</v>
      </c>
      <c r="F81" s="61">
        <v>1.9970000000000001</v>
      </c>
      <c r="G81" s="59" t="s">
        <v>72</v>
      </c>
      <c r="H81" s="61" t="s">
        <v>165</v>
      </c>
      <c r="I81" s="62" t="s">
        <v>162</v>
      </c>
      <c r="J81" s="84">
        <v>15</v>
      </c>
      <c r="K81" s="43">
        <f t="shared" si="4"/>
        <v>154.77733333333333</v>
      </c>
      <c r="L81" s="64">
        <v>13</v>
      </c>
      <c r="M81" s="59" t="s">
        <v>73</v>
      </c>
      <c r="N81" s="61" t="s">
        <v>54</v>
      </c>
      <c r="O81" s="61" t="s">
        <v>33</v>
      </c>
      <c r="P81" s="87" t="s">
        <v>163</v>
      </c>
      <c r="Q81" s="66" t="s">
        <v>56</v>
      </c>
      <c r="R81" s="36" t="str">
        <f t="shared" si="2"/>
        <v>115</v>
      </c>
    </row>
    <row r="82" spans="1:18" ht="21" x14ac:dyDescent="0.5">
      <c r="A82" s="67"/>
      <c r="B82" s="68"/>
      <c r="C82" s="77"/>
      <c r="D82" s="58" t="s">
        <v>166</v>
      </c>
      <c r="E82" s="61" t="s">
        <v>119</v>
      </c>
      <c r="F82" s="61">
        <v>1.9970000000000001</v>
      </c>
      <c r="G82" s="59" t="s">
        <v>72</v>
      </c>
      <c r="H82" s="61" t="s">
        <v>167</v>
      </c>
      <c r="I82" s="62">
        <v>7</v>
      </c>
      <c r="J82" s="83">
        <v>14.8</v>
      </c>
      <c r="K82" s="43">
        <f t="shared" si="4"/>
        <v>156.86891891891889</v>
      </c>
      <c r="L82" s="64">
        <v>13</v>
      </c>
      <c r="M82" s="59" t="s">
        <v>73</v>
      </c>
      <c r="N82" s="61" t="s">
        <v>58</v>
      </c>
      <c r="O82" s="61" t="s">
        <v>33</v>
      </c>
      <c r="P82" s="75" t="s">
        <v>164</v>
      </c>
      <c r="Q82" s="66" t="s">
        <v>56</v>
      </c>
      <c r="R82" s="36" t="str">
        <f t="shared" si="2"/>
        <v>110</v>
      </c>
    </row>
    <row r="83" spans="1:18" ht="21" x14ac:dyDescent="0.5">
      <c r="A83" s="67"/>
      <c r="B83" s="68"/>
      <c r="C83" s="77"/>
      <c r="D83" s="58" t="s">
        <v>166</v>
      </c>
      <c r="E83" s="61" t="s">
        <v>119</v>
      </c>
      <c r="F83" s="61">
        <v>1.9970000000000001</v>
      </c>
      <c r="G83" s="59" t="s">
        <v>72</v>
      </c>
      <c r="H83" s="61" t="s">
        <v>168</v>
      </c>
      <c r="I83" s="62" t="s">
        <v>102</v>
      </c>
      <c r="J83" s="84">
        <v>14.6</v>
      </c>
      <c r="K83" s="43">
        <f t="shared" si="4"/>
        <v>159.01780821917808</v>
      </c>
      <c r="L83" s="64">
        <v>13</v>
      </c>
      <c r="M83" s="59" t="s">
        <v>73</v>
      </c>
      <c r="N83" s="61" t="s">
        <v>58</v>
      </c>
      <c r="O83" s="61" t="s">
        <v>33</v>
      </c>
      <c r="P83" s="76"/>
      <c r="Q83" s="66" t="s">
        <v>56</v>
      </c>
      <c r="R83" s="36" t="str">
        <f t="shared" si="2"/>
        <v>110</v>
      </c>
    </row>
    <row r="84" spans="1:18" ht="21" x14ac:dyDescent="0.5">
      <c r="A84" s="67"/>
      <c r="B84" s="68"/>
      <c r="C84" s="77"/>
      <c r="D84" s="58" t="s">
        <v>169</v>
      </c>
      <c r="E84" s="61" t="s">
        <v>160</v>
      </c>
      <c r="F84" s="61">
        <v>1.7989999999999999</v>
      </c>
      <c r="G84" s="59" t="s">
        <v>87</v>
      </c>
      <c r="H84" s="61" t="s">
        <v>170</v>
      </c>
      <c r="I84" s="62">
        <v>7</v>
      </c>
      <c r="J84" s="84">
        <v>13.8</v>
      </c>
      <c r="K84" s="43">
        <f t="shared" si="4"/>
        <v>168.23623188405796</v>
      </c>
      <c r="L84" s="64">
        <v>13</v>
      </c>
      <c r="M84" s="59" t="s">
        <v>77</v>
      </c>
      <c r="N84" s="61" t="s">
        <v>58</v>
      </c>
      <c r="O84" s="61" t="s">
        <v>38</v>
      </c>
      <c r="P84" s="75" t="s">
        <v>164</v>
      </c>
      <c r="Q84" s="66" t="s">
        <v>56</v>
      </c>
      <c r="R84" s="36" t="str">
        <f t="shared" si="2"/>
        <v>105</v>
      </c>
    </row>
    <row r="85" spans="1:18" ht="21" x14ac:dyDescent="0.5">
      <c r="A85" s="67"/>
      <c r="B85" s="68"/>
      <c r="C85" s="77"/>
      <c r="D85" s="58" t="s">
        <v>169</v>
      </c>
      <c r="E85" s="61" t="s">
        <v>160</v>
      </c>
      <c r="F85" s="61">
        <v>1.7989999999999999</v>
      </c>
      <c r="G85" s="59" t="s">
        <v>87</v>
      </c>
      <c r="H85" s="61" t="s">
        <v>171</v>
      </c>
      <c r="I85" s="62" t="s">
        <v>172</v>
      </c>
      <c r="J85" s="84">
        <v>13.6</v>
      </c>
      <c r="K85" s="43">
        <f t="shared" si="4"/>
        <v>170.71029411764707</v>
      </c>
      <c r="L85" s="64">
        <v>13</v>
      </c>
      <c r="M85" s="59" t="s">
        <v>77</v>
      </c>
      <c r="N85" s="61" t="s">
        <v>58</v>
      </c>
      <c r="O85" s="61" t="s">
        <v>38</v>
      </c>
      <c r="P85" s="76"/>
      <c r="Q85" s="66" t="s">
        <v>56</v>
      </c>
      <c r="R85" s="36" t="str">
        <f t="shared" si="2"/>
        <v>100</v>
      </c>
    </row>
    <row r="86" spans="1:18" ht="21" x14ac:dyDescent="0.5">
      <c r="A86" s="67"/>
      <c r="B86" s="68"/>
      <c r="C86" s="77"/>
      <c r="D86" s="58" t="s">
        <v>173</v>
      </c>
      <c r="E86" s="61" t="s">
        <v>119</v>
      </c>
      <c r="F86" s="61">
        <v>1.9970000000000001</v>
      </c>
      <c r="G86" s="59" t="s">
        <v>87</v>
      </c>
      <c r="H86" s="61" t="s">
        <v>174</v>
      </c>
      <c r="I86" s="62">
        <v>7</v>
      </c>
      <c r="J86" s="83">
        <v>13.6</v>
      </c>
      <c r="K86" s="43">
        <f t="shared" si="4"/>
        <v>170.71029411764707</v>
      </c>
      <c r="L86" s="64">
        <v>13</v>
      </c>
      <c r="M86" s="59" t="s">
        <v>77</v>
      </c>
      <c r="N86" s="61" t="s">
        <v>58</v>
      </c>
      <c r="O86" s="61" t="s">
        <v>38</v>
      </c>
      <c r="P86" s="75" t="s">
        <v>164</v>
      </c>
      <c r="Q86" s="66" t="s">
        <v>56</v>
      </c>
      <c r="R86" s="36" t="str">
        <f t="shared" si="2"/>
        <v>100</v>
      </c>
    </row>
    <row r="87" spans="1:18" ht="21" x14ac:dyDescent="0.5">
      <c r="A87" s="67"/>
      <c r="B87" s="71"/>
      <c r="C87" s="72"/>
      <c r="D87" s="58" t="s">
        <v>173</v>
      </c>
      <c r="E87" s="61" t="s">
        <v>119</v>
      </c>
      <c r="F87" s="61">
        <v>1.9970000000000001</v>
      </c>
      <c r="G87" s="59" t="s">
        <v>87</v>
      </c>
      <c r="H87" s="61" t="s">
        <v>175</v>
      </c>
      <c r="I87" s="62" t="s">
        <v>172</v>
      </c>
      <c r="J87" s="84">
        <v>13.4</v>
      </c>
      <c r="K87" s="43">
        <f t="shared" si="4"/>
        <v>173.25820895522384</v>
      </c>
      <c r="L87" s="64">
        <v>13</v>
      </c>
      <c r="M87" s="59" t="s">
        <v>77</v>
      </c>
      <c r="N87" s="61" t="s">
        <v>58</v>
      </c>
      <c r="O87" s="61" t="s">
        <v>38</v>
      </c>
      <c r="P87" s="76"/>
      <c r="Q87" s="66" t="s">
        <v>56</v>
      </c>
      <c r="R87" s="36" t="str">
        <f t="shared" si="2"/>
        <v>100</v>
      </c>
    </row>
    <row r="88" spans="1:18" ht="21" x14ac:dyDescent="0.5">
      <c r="A88" s="67"/>
      <c r="B88" s="68"/>
      <c r="C88" s="57" t="s">
        <v>176</v>
      </c>
      <c r="D88" s="58" t="s">
        <v>177</v>
      </c>
      <c r="E88" s="61" t="s">
        <v>119</v>
      </c>
      <c r="F88" s="61">
        <v>1.9970000000000001</v>
      </c>
      <c r="G88" s="59" t="s">
        <v>87</v>
      </c>
      <c r="H88" s="61" t="s">
        <v>178</v>
      </c>
      <c r="I88" s="62">
        <v>5</v>
      </c>
      <c r="J88" s="63">
        <v>14.4</v>
      </c>
      <c r="K88" s="43">
        <f t="shared" si="4"/>
        <v>161.22638888888889</v>
      </c>
      <c r="L88" s="64">
        <v>13</v>
      </c>
      <c r="M88" s="59" t="s">
        <v>77</v>
      </c>
      <c r="N88" s="61" t="s">
        <v>58</v>
      </c>
      <c r="O88" s="61" t="s">
        <v>33</v>
      </c>
      <c r="P88" s="76"/>
      <c r="Q88" s="66" t="s">
        <v>56</v>
      </c>
      <c r="R88" s="36" t="str">
        <f t="shared" si="2"/>
        <v>110</v>
      </c>
    </row>
    <row r="89" spans="1:18" ht="21" x14ac:dyDescent="0.5">
      <c r="A89" s="67"/>
      <c r="B89" s="68"/>
      <c r="C89" s="77"/>
      <c r="D89" s="58" t="s">
        <v>177</v>
      </c>
      <c r="E89" s="61" t="s">
        <v>119</v>
      </c>
      <c r="F89" s="61">
        <v>1.9970000000000001</v>
      </c>
      <c r="G89" s="59" t="s">
        <v>87</v>
      </c>
      <c r="H89" s="61" t="s">
        <v>179</v>
      </c>
      <c r="I89" s="62">
        <v>5</v>
      </c>
      <c r="J89" s="63">
        <v>14</v>
      </c>
      <c r="K89" s="43">
        <f t="shared" si="4"/>
        <v>165.83285714285714</v>
      </c>
      <c r="L89" s="64">
        <v>13</v>
      </c>
      <c r="M89" s="59" t="s">
        <v>77</v>
      </c>
      <c r="N89" s="61" t="s">
        <v>58</v>
      </c>
      <c r="O89" s="61" t="s">
        <v>33</v>
      </c>
      <c r="P89" s="75" t="s">
        <v>180</v>
      </c>
      <c r="Q89" s="66" t="s">
        <v>56</v>
      </c>
      <c r="R89" s="36" t="str">
        <f t="shared" si="2"/>
        <v>105</v>
      </c>
    </row>
    <row r="90" spans="1:18" ht="21" x14ac:dyDescent="0.5">
      <c r="A90" s="67"/>
      <c r="B90" s="68"/>
      <c r="C90" s="77"/>
      <c r="D90" s="58" t="s">
        <v>181</v>
      </c>
      <c r="E90" s="61" t="s">
        <v>156</v>
      </c>
      <c r="F90" s="61">
        <v>2.3540000000000001</v>
      </c>
      <c r="G90" s="59" t="s">
        <v>87</v>
      </c>
      <c r="H90" s="61" t="s">
        <v>182</v>
      </c>
      <c r="I90" s="62">
        <v>5</v>
      </c>
      <c r="J90" s="63">
        <v>11.8</v>
      </c>
      <c r="K90" s="43">
        <f t="shared" si="4"/>
        <v>196.75084745762712</v>
      </c>
      <c r="L90" s="64">
        <v>13</v>
      </c>
      <c r="M90" s="59" t="s">
        <v>77</v>
      </c>
      <c r="N90" s="61" t="s">
        <v>32</v>
      </c>
      <c r="O90" s="61" t="s">
        <v>33</v>
      </c>
      <c r="P90" s="76"/>
      <c r="Q90" s="66" t="s">
        <v>56</v>
      </c>
      <c r="R90" s="36" t="str">
        <f t="shared" si="2"/>
        <v xml:space="preserve"> </v>
      </c>
    </row>
    <row r="91" spans="1:18" ht="21" x14ac:dyDescent="0.5">
      <c r="A91" s="67"/>
      <c r="B91" s="68"/>
      <c r="C91" s="77"/>
      <c r="D91" s="58" t="s">
        <v>181</v>
      </c>
      <c r="E91" s="61" t="s">
        <v>156</v>
      </c>
      <c r="F91" s="61">
        <v>2.3540000000000001</v>
      </c>
      <c r="G91" s="59" t="s">
        <v>87</v>
      </c>
      <c r="H91" s="61">
        <v>1540</v>
      </c>
      <c r="I91" s="62">
        <v>5</v>
      </c>
      <c r="J91" s="63">
        <v>11.6</v>
      </c>
      <c r="K91" s="43">
        <f t="shared" si="4"/>
        <v>200.14310344827587</v>
      </c>
      <c r="L91" s="64">
        <v>10.5</v>
      </c>
      <c r="M91" s="59" t="s">
        <v>77</v>
      </c>
      <c r="N91" s="61" t="s">
        <v>32</v>
      </c>
      <c r="O91" s="61" t="s">
        <v>33</v>
      </c>
      <c r="P91" s="76" t="s">
        <v>183</v>
      </c>
      <c r="Q91" s="66" t="s">
        <v>56</v>
      </c>
      <c r="R91" s="36" t="str">
        <f t="shared" si="2"/>
        <v>110</v>
      </c>
    </row>
    <row r="92" spans="1:18" ht="21" x14ac:dyDescent="0.5">
      <c r="A92" s="67"/>
      <c r="B92" s="71"/>
      <c r="C92" s="72" t="s">
        <v>46</v>
      </c>
      <c r="D92" s="58" t="s">
        <v>181</v>
      </c>
      <c r="E92" s="61" t="s">
        <v>156</v>
      </c>
      <c r="F92" s="61">
        <v>2.3540000000000001</v>
      </c>
      <c r="G92" s="59" t="s">
        <v>87</v>
      </c>
      <c r="H92" s="61" t="s">
        <v>184</v>
      </c>
      <c r="I92" s="62">
        <v>5</v>
      </c>
      <c r="J92" s="63">
        <v>11.4</v>
      </c>
      <c r="K92" s="43">
        <f t="shared" si="4"/>
        <v>203.65438596491228</v>
      </c>
      <c r="L92" s="64">
        <v>10.5</v>
      </c>
      <c r="M92" s="59" t="s">
        <v>77</v>
      </c>
      <c r="N92" s="61" t="s">
        <v>32</v>
      </c>
      <c r="O92" s="61" t="s">
        <v>33</v>
      </c>
      <c r="P92" s="76"/>
      <c r="Q92" s="66" t="s">
        <v>56</v>
      </c>
      <c r="R92" s="36" t="str">
        <f t="shared" si="2"/>
        <v>105</v>
      </c>
    </row>
    <row r="93" spans="1:18" ht="21" x14ac:dyDescent="0.5">
      <c r="A93" s="67"/>
      <c r="B93" s="68"/>
      <c r="C93" s="57" t="s">
        <v>185</v>
      </c>
      <c r="D93" s="58" t="s">
        <v>186</v>
      </c>
      <c r="E93" s="61" t="s">
        <v>156</v>
      </c>
      <c r="F93" s="61">
        <v>2.3540000000000001</v>
      </c>
      <c r="G93" s="59" t="s">
        <v>57</v>
      </c>
      <c r="H93" s="61" t="s">
        <v>187</v>
      </c>
      <c r="I93" s="62">
        <v>7</v>
      </c>
      <c r="J93" s="88">
        <v>13.2</v>
      </c>
      <c r="K93" s="43">
        <f t="shared" si="4"/>
        <v>175.88333333333335</v>
      </c>
      <c r="L93" s="64">
        <v>10.5</v>
      </c>
      <c r="M93" s="59" t="s">
        <v>127</v>
      </c>
      <c r="N93" s="61" t="s">
        <v>32</v>
      </c>
      <c r="O93" s="61" t="s">
        <v>188</v>
      </c>
      <c r="P93" s="76"/>
      <c r="Q93" s="66" t="s">
        <v>56</v>
      </c>
      <c r="R93" s="36" t="str">
        <f t="shared" si="2"/>
        <v>125</v>
      </c>
    </row>
    <row r="94" spans="1:18" ht="21" x14ac:dyDescent="0.5">
      <c r="A94" s="67"/>
      <c r="B94" s="68"/>
      <c r="C94" s="77"/>
      <c r="D94" s="58" t="s">
        <v>186</v>
      </c>
      <c r="E94" s="61" t="s">
        <v>156</v>
      </c>
      <c r="F94" s="61">
        <v>2.3540000000000001</v>
      </c>
      <c r="G94" s="59" t="s">
        <v>87</v>
      </c>
      <c r="H94" s="61" t="s">
        <v>189</v>
      </c>
      <c r="I94" s="62">
        <v>7</v>
      </c>
      <c r="J94" s="89">
        <v>11.4</v>
      </c>
      <c r="K94" s="43">
        <f t="shared" si="4"/>
        <v>203.65438596491228</v>
      </c>
      <c r="L94" s="64">
        <v>10.5</v>
      </c>
      <c r="M94" s="59" t="s">
        <v>77</v>
      </c>
      <c r="N94" s="61" t="s">
        <v>32</v>
      </c>
      <c r="O94" s="61" t="s">
        <v>188</v>
      </c>
      <c r="P94" s="76"/>
      <c r="Q94" s="66" t="s">
        <v>56</v>
      </c>
      <c r="R94" s="36" t="str">
        <f t="shared" si="2"/>
        <v>105</v>
      </c>
    </row>
    <row r="95" spans="1:18" ht="21" x14ac:dyDescent="0.5">
      <c r="A95" s="67"/>
      <c r="B95" s="68"/>
      <c r="C95" s="77"/>
      <c r="D95" s="58" t="s">
        <v>190</v>
      </c>
      <c r="E95" s="61" t="s">
        <v>156</v>
      </c>
      <c r="F95" s="61">
        <v>2.3540000000000001</v>
      </c>
      <c r="G95" s="59" t="s">
        <v>87</v>
      </c>
      <c r="H95" s="61" t="s">
        <v>191</v>
      </c>
      <c r="I95" s="62">
        <v>7</v>
      </c>
      <c r="J95" s="89">
        <v>11.6</v>
      </c>
      <c r="K95" s="43">
        <f t="shared" si="4"/>
        <v>200.14310344827587</v>
      </c>
      <c r="L95" s="64">
        <v>10.5</v>
      </c>
      <c r="M95" s="59" t="s">
        <v>77</v>
      </c>
      <c r="N95" s="61" t="s">
        <v>32</v>
      </c>
      <c r="O95" s="61" t="s">
        <v>38</v>
      </c>
      <c r="P95" s="76"/>
      <c r="Q95" s="66" t="s">
        <v>56</v>
      </c>
      <c r="R95" s="36" t="str">
        <f t="shared" si="2"/>
        <v>110</v>
      </c>
    </row>
    <row r="96" spans="1:18" ht="21" x14ac:dyDescent="0.5">
      <c r="A96" s="67"/>
      <c r="B96" s="71"/>
      <c r="C96" s="72"/>
      <c r="D96" s="58" t="s">
        <v>190</v>
      </c>
      <c r="E96" s="61" t="s">
        <v>156</v>
      </c>
      <c r="F96" s="61">
        <v>2.3540000000000001</v>
      </c>
      <c r="G96" s="59" t="s">
        <v>87</v>
      </c>
      <c r="H96" s="61" t="s">
        <v>192</v>
      </c>
      <c r="I96" s="62">
        <v>7</v>
      </c>
      <c r="J96" s="89">
        <v>11.2</v>
      </c>
      <c r="K96" s="43">
        <f t="shared" si="4"/>
        <v>207.29107142857143</v>
      </c>
      <c r="L96" s="64">
        <v>10.5</v>
      </c>
      <c r="M96" s="59" t="s">
        <v>77</v>
      </c>
      <c r="N96" s="61" t="s">
        <v>32</v>
      </c>
      <c r="O96" s="61" t="s">
        <v>38</v>
      </c>
      <c r="P96" s="87" t="s">
        <v>193</v>
      </c>
      <c r="Q96" s="66" t="s">
        <v>56</v>
      </c>
      <c r="R96" s="36" t="str">
        <f t="shared" si="2"/>
        <v>105</v>
      </c>
    </row>
    <row r="97" spans="1:18" ht="21" x14ac:dyDescent="0.5">
      <c r="A97" s="67"/>
      <c r="B97" s="68"/>
      <c r="C97" s="57" t="s">
        <v>194</v>
      </c>
      <c r="D97" s="58" t="s">
        <v>195</v>
      </c>
      <c r="E97" s="61" t="s">
        <v>119</v>
      </c>
      <c r="F97" s="61">
        <v>1.9970000000000001</v>
      </c>
      <c r="G97" s="59" t="s">
        <v>87</v>
      </c>
      <c r="H97" s="61" t="s">
        <v>196</v>
      </c>
      <c r="I97" s="62">
        <v>5</v>
      </c>
      <c r="J97" s="73">
        <v>13.2</v>
      </c>
      <c r="K97" s="43">
        <f t="shared" si="4"/>
        <v>175.88333333333335</v>
      </c>
      <c r="L97" s="64">
        <v>10.5</v>
      </c>
      <c r="M97" s="59" t="s">
        <v>77</v>
      </c>
      <c r="N97" s="61" t="s">
        <v>58</v>
      </c>
      <c r="O97" s="61" t="s">
        <v>33</v>
      </c>
      <c r="P97" s="76"/>
      <c r="Q97" s="66" t="s">
        <v>56</v>
      </c>
      <c r="R97" s="36" t="str">
        <f t="shared" si="2"/>
        <v>125</v>
      </c>
    </row>
    <row r="98" spans="1:18" ht="21" x14ac:dyDescent="0.5">
      <c r="A98" s="67"/>
      <c r="B98" s="68"/>
      <c r="C98" s="77"/>
      <c r="D98" s="58" t="s">
        <v>195</v>
      </c>
      <c r="E98" s="61" t="s">
        <v>119</v>
      </c>
      <c r="F98" s="61">
        <v>1.9970000000000001</v>
      </c>
      <c r="G98" s="59" t="s">
        <v>87</v>
      </c>
      <c r="H98" s="61" t="s">
        <v>197</v>
      </c>
      <c r="I98" s="62">
        <v>5</v>
      </c>
      <c r="J98" s="63">
        <v>12.8</v>
      </c>
      <c r="K98" s="43">
        <f t="shared" si="4"/>
        <v>181.37968749999999</v>
      </c>
      <c r="L98" s="64">
        <v>10.5</v>
      </c>
      <c r="M98" s="59" t="s">
        <v>77</v>
      </c>
      <c r="N98" s="61" t="s">
        <v>58</v>
      </c>
      <c r="O98" s="61" t="s">
        <v>33</v>
      </c>
      <c r="P98" s="75" t="s">
        <v>180</v>
      </c>
      <c r="Q98" s="66" t="s">
        <v>56</v>
      </c>
      <c r="R98" s="36" t="str">
        <f t="shared" si="2"/>
        <v>120</v>
      </c>
    </row>
    <row r="99" spans="1:18" ht="21" x14ac:dyDescent="0.5">
      <c r="A99" s="67"/>
      <c r="B99" s="71"/>
      <c r="C99" s="72"/>
      <c r="D99" s="58" t="s">
        <v>198</v>
      </c>
      <c r="E99" s="61" t="s">
        <v>156</v>
      </c>
      <c r="F99" s="61">
        <v>2.3540000000000001</v>
      </c>
      <c r="G99" s="59" t="s">
        <v>87</v>
      </c>
      <c r="H99" s="61" t="s">
        <v>199</v>
      </c>
      <c r="I99" s="62">
        <v>5</v>
      </c>
      <c r="J99" s="63">
        <v>11.4</v>
      </c>
      <c r="K99" s="43">
        <f t="shared" si="4"/>
        <v>203.65438596491228</v>
      </c>
      <c r="L99" s="64">
        <v>10.5</v>
      </c>
      <c r="M99" s="59" t="s">
        <v>77</v>
      </c>
      <c r="N99" s="61" t="s">
        <v>32</v>
      </c>
      <c r="O99" s="61" t="s">
        <v>33</v>
      </c>
      <c r="P99" s="76"/>
      <c r="Q99" s="66" t="s">
        <v>56</v>
      </c>
      <c r="R99" s="36" t="str">
        <f t="shared" si="2"/>
        <v>105</v>
      </c>
    </row>
    <row r="100" spans="1:18" ht="21" x14ac:dyDescent="0.5">
      <c r="A100" s="67"/>
      <c r="B100" s="68"/>
      <c r="C100" s="79" t="s">
        <v>200</v>
      </c>
      <c r="D100" s="58" t="s">
        <v>201</v>
      </c>
      <c r="E100" s="61" t="s">
        <v>156</v>
      </c>
      <c r="F100" s="61">
        <v>2.3540000000000001</v>
      </c>
      <c r="G100" s="59" t="s">
        <v>87</v>
      </c>
      <c r="H100" s="61" t="s">
        <v>202</v>
      </c>
      <c r="I100" s="62" t="s">
        <v>121</v>
      </c>
      <c r="J100" s="90">
        <v>10.199999999999999</v>
      </c>
      <c r="K100" s="43">
        <f t="shared" si="4"/>
        <v>227.61372549019609</v>
      </c>
      <c r="L100" s="64">
        <v>8.9</v>
      </c>
      <c r="M100" s="59" t="s">
        <v>203</v>
      </c>
      <c r="N100" s="61" t="s">
        <v>58</v>
      </c>
      <c r="O100" s="61" t="s">
        <v>33</v>
      </c>
      <c r="P100" s="76"/>
      <c r="Q100" s="66" t="s">
        <v>56</v>
      </c>
      <c r="R100" s="36" t="str">
        <f t="shared" si="2"/>
        <v>115</v>
      </c>
    </row>
    <row r="101" spans="1:18" ht="21" x14ac:dyDescent="0.5">
      <c r="A101" s="67"/>
      <c r="B101" s="68"/>
      <c r="C101" s="77"/>
      <c r="D101" s="58" t="s">
        <v>201</v>
      </c>
      <c r="E101" s="61" t="s">
        <v>156</v>
      </c>
      <c r="F101" s="61">
        <v>2.3540000000000001</v>
      </c>
      <c r="G101" s="59" t="s">
        <v>87</v>
      </c>
      <c r="H101" s="61" t="s">
        <v>204</v>
      </c>
      <c r="I101" s="62" t="s">
        <v>121</v>
      </c>
      <c r="J101" s="91">
        <v>10.199999999999999</v>
      </c>
      <c r="K101" s="43">
        <f t="shared" si="4"/>
        <v>227.61372549019609</v>
      </c>
      <c r="L101" s="64">
        <v>8.9</v>
      </c>
      <c r="M101" s="59" t="s">
        <v>203</v>
      </c>
      <c r="N101" s="61" t="s">
        <v>58</v>
      </c>
      <c r="O101" s="61" t="s">
        <v>33</v>
      </c>
      <c r="P101" s="76"/>
      <c r="Q101" s="66" t="s">
        <v>56</v>
      </c>
      <c r="R101" s="36" t="str">
        <f t="shared" si="2"/>
        <v>115</v>
      </c>
    </row>
    <row r="102" spans="1:18" ht="21" x14ac:dyDescent="0.5">
      <c r="A102" s="67"/>
      <c r="B102" s="68"/>
      <c r="C102" s="77"/>
      <c r="D102" s="58" t="s">
        <v>205</v>
      </c>
      <c r="E102" s="61" t="s">
        <v>156</v>
      </c>
      <c r="F102" s="61">
        <v>2.3540000000000001</v>
      </c>
      <c r="G102" s="59" t="s">
        <v>87</v>
      </c>
      <c r="H102" s="61" t="s">
        <v>206</v>
      </c>
      <c r="I102" s="62" t="s">
        <v>121</v>
      </c>
      <c r="J102" s="86">
        <v>10.199999999999999</v>
      </c>
      <c r="K102" s="43">
        <f t="shared" si="4"/>
        <v>227.61372549019609</v>
      </c>
      <c r="L102" s="64">
        <v>8.9</v>
      </c>
      <c r="M102" s="59" t="s">
        <v>203</v>
      </c>
      <c r="N102" s="61" t="s">
        <v>58</v>
      </c>
      <c r="O102" s="61" t="s">
        <v>38</v>
      </c>
      <c r="P102" s="75" t="s">
        <v>82</v>
      </c>
      <c r="Q102" s="66" t="s">
        <v>56</v>
      </c>
      <c r="R102" s="36" t="str">
        <f t="shared" si="2"/>
        <v>115</v>
      </c>
    </row>
    <row r="103" spans="1:18" ht="21" x14ac:dyDescent="0.5">
      <c r="A103" s="67"/>
      <c r="B103" s="68"/>
      <c r="C103" s="77"/>
      <c r="D103" s="58" t="s">
        <v>205</v>
      </c>
      <c r="E103" s="61" t="s">
        <v>156</v>
      </c>
      <c r="F103" s="61">
        <v>2.3540000000000001</v>
      </c>
      <c r="G103" s="59" t="s">
        <v>87</v>
      </c>
      <c r="H103" s="61" t="s">
        <v>206</v>
      </c>
      <c r="I103" s="62" t="s">
        <v>121</v>
      </c>
      <c r="J103" s="86">
        <v>10</v>
      </c>
      <c r="K103" s="43">
        <f t="shared" si="4"/>
        <v>232.166</v>
      </c>
      <c r="L103" s="64">
        <v>8.9</v>
      </c>
      <c r="M103" s="59" t="s">
        <v>203</v>
      </c>
      <c r="N103" s="61" t="s">
        <v>58</v>
      </c>
      <c r="O103" s="61" t="s">
        <v>38</v>
      </c>
      <c r="P103" s="76"/>
      <c r="Q103" s="66" t="s">
        <v>56</v>
      </c>
      <c r="R103" s="36" t="str">
        <f t="shared" si="2"/>
        <v>110</v>
      </c>
    </row>
    <row r="104" spans="1:18" ht="21" x14ac:dyDescent="0.5">
      <c r="A104" s="67"/>
      <c r="B104" s="68"/>
      <c r="C104" s="77"/>
      <c r="D104" s="58" t="s">
        <v>205</v>
      </c>
      <c r="E104" s="61" t="s">
        <v>156</v>
      </c>
      <c r="F104" s="61">
        <v>2.3540000000000001</v>
      </c>
      <c r="G104" s="59" t="s">
        <v>87</v>
      </c>
      <c r="H104" s="61" t="s">
        <v>207</v>
      </c>
      <c r="I104" s="62" t="s">
        <v>121</v>
      </c>
      <c r="J104" s="92">
        <v>10</v>
      </c>
      <c r="K104" s="43">
        <f t="shared" si="4"/>
        <v>232.166</v>
      </c>
      <c r="L104" s="64">
        <v>8.9</v>
      </c>
      <c r="M104" s="59" t="s">
        <v>203</v>
      </c>
      <c r="N104" s="61" t="s">
        <v>58</v>
      </c>
      <c r="O104" s="61" t="s">
        <v>38</v>
      </c>
      <c r="P104" s="76"/>
      <c r="Q104" s="66" t="s">
        <v>56</v>
      </c>
      <c r="R104" s="36" t="str">
        <f t="shared" si="2"/>
        <v>110</v>
      </c>
    </row>
    <row r="105" spans="1:18" ht="21" x14ac:dyDescent="0.5">
      <c r="A105" s="67"/>
      <c r="B105" s="68"/>
      <c r="C105" s="77"/>
      <c r="D105" s="58" t="s">
        <v>208</v>
      </c>
      <c r="E105" s="61" t="s">
        <v>209</v>
      </c>
      <c r="F105" s="61">
        <v>2.9969999999999999</v>
      </c>
      <c r="G105" s="59" t="s">
        <v>87</v>
      </c>
      <c r="H105" s="61" t="s">
        <v>210</v>
      </c>
      <c r="I105" s="62" t="s">
        <v>121</v>
      </c>
      <c r="J105" s="93">
        <v>9.8000000000000007</v>
      </c>
      <c r="K105" s="43">
        <f t="shared" si="4"/>
        <v>236.90408163265303</v>
      </c>
      <c r="L105" s="64">
        <v>8.9</v>
      </c>
      <c r="M105" s="59" t="s">
        <v>211</v>
      </c>
      <c r="N105" s="61" t="s">
        <v>58</v>
      </c>
      <c r="O105" s="61" t="s">
        <v>33</v>
      </c>
      <c r="P105" s="76"/>
      <c r="Q105" s="66" t="s">
        <v>56</v>
      </c>
      <c r="R105" s="36" t="str">
        <f t="shared" si="2"/>
        <v>110</v>
      </c>
    </row>
    <row r="106" spans="1:18" ht="21" x14ac:dyDescent="0.5">
      <c r="A106" s="67"/>
      <c r="B106" s="68"/>
      <c r="C106" s="77"/>
      <c r="D106" s="58" t="s">
        <v>208</v>
      </c>
      <c r="E106" s="61" t="s">
        <v>209</v>
      </c>
      <c r="F106" s="61">
        <v>2.9969999999999999</v>
      </c>
      <c r="G106" s="59" t="s">
        <v>87</v>
      </c>
      <c r="H106" s="61" t="s">
        <v>212</v>
      </c>
      <c r="I106" s="62" t="s">
        <v>121</v>
      </c>
      <c r="J106" s="91">
        <v>9.8000000000000007</v>
      </c>
      <c r="K106" s="43">
        <f t="shared" si="4"/>
        <v>236.90408163265303</v>
      </c>
      <c r="L106" s="64">
        <v>8.9</v>
      </c>
      <c r="M106" s="59" t="s">
        <v>211</v>
      </c>
      <c r="N106" s="61" t="s">
        <v>58</v>
      </c>
      <c r="O106" s="61" t="s">
        <v>33</v>
      </c>
      <c r="P106" s="76"/>
      <c r="Q106" s="66" t="s">
        <v>56</v>
      </c>
      <c r="R106" s="36" t="str">
        <f t="shared" si="2"/>
        <v>110</v>
      </c>
    </row>
    <row r="107" spans="1:18" ht="21" x14ac:dyDescent="0.5">
      <c r="A107" s="67"/>
      <c r="B107" s="68"/>
      <c r="C107" s="77"/>
      <c r="D107" s="58" t="s">
        <v>213</v>
      </c>
      <c r="E107" s="61" t="s">
        <v>209</v>
      </c>
      <c r="F107" s="61">
        <v>2.9969999999999999</v>
      </c>
      <c r="G107" s="59" t="s">
        <v>87</v>
      </c>
      <c r="H107" s="61" t="s">
        <v>214</v>
      </c>
      <c r="I107" s="62" t="s">
        <v>121</v>
      </c>
      <c r="J107" s="93">
        <v>9.5</v>
      </c>
      <c r="K107" s="43">
        <f t="shared" si="4"/>
        <v>244.38526315789471</v>
      </c>
      <c r="L107" s="64">
        <v>8.9</v>
      </c>
      <c r="M107" s="59" t="s">
        <v>211</v>
      </c>
      <c r="N107" s="61" t="s">
        <v>58</v>
      </c>
      <c r="O107" s="61" t="s">
        <v>38</v>
      </c>
      <c r="P107" s="76"/>
      <c r="Q107" s="66" t="s">
        <v>56</v>
      </c>
      <c r="R107" s="36" t="str">
        <f t="shared" si="2"/>
        <v>105</v>
      </c>
    </row>
    <row r="108" spans="1:18" ht="21" x14ac:dyDescent="0.5">
      <c r="A108" s="67"/>
      <c r="B108" s="68"/>
      <c r="C108" s="77"/>
      <c r="D108" s="58" t="s">
        <v>213</v>
      </c>
      <c r="E108" s="61" t="s">
        <v>209</v>
      </c>
      <c r="F108" s="61">
        <v>2.9969999999999999</v>
      </c>
      <c r="G108" s="59" t="s">
        <v>87</v>
      </c>
      <c r="H108" s="61" t="s">
        <v>215</v>
      </c>
      <c r="I108" s="62" t="s">
        <v>121</v>
      </c>
      <c r="J108" s="91">
        <v>9.5</v>
      </c>
      <c r="K108" s="43">
        <f t="shared" si="4"/>
        <v>244.38526315789471</v>
      </c>
      <c r="L108" s="64">
        <v>8.9</v>
      </c>
      <c r="M108" s="59" t="s">
        <v>211</v>
      </c>
      <c r="N108" s="61" t="s">
        <v>58</v>
      </c>
      <c r="O108" s="61" t="s">
        <v>38</v>
      </c>
      <c r="P108" s="76"/>
      <c r="Q108" s="66" t="s">
        <v>56</v>
      </c>
      <c r="R108" s="36" t="str">
        <f t="shared" si="2"/>
        <v>105</v>
      </c>
    </row>
    <row r="109" spans="1:18" ht="21" x14ac:dyDescent="0.5">
      <c r="A109" s="67"/>
      <c r="B109" s="68"/>
      <c r="C109" s="77"/>
      <c r="D109" s="58" t="s">
        <v>213</v>
      </c>
      <c r="E109" s="61" t="s">
        <v>209</v>
      </c>
      <c r="F109" s="61">
        <v>2.9969999999999999</v>
      </c>
      <c r="G109" s="59" t="s">
        <v>87</v>
      </c>
      <c r="H109" s="61" t="s">
        <v>216</v>
      </c>
      <c r="I109" s="62" t="s">
        <v>121</v>
      </c>
      <c r="J109" s="93">
        <v>9.1</v>
      </c>
      <c r="K109" s="43">
        <f t="shared" si="4"/>
        <v>255.12747252747252</v>
      </c>
      <c r="L109" s="64">
        <v>7.8</v>
      </c>
      <c r="M109" s="59" t="s">
        <v>211</v>
      </c>
      <c r="N109" s="61" t="s">
        <v>58</v>
      </c>
      <c r="O109" s="61" t="s">
        <v>38</v>
      </c>
      <c r="P109" s="76"/>
      <c r="Q109" s="66" t="s">
        <v>56</v>
      </c>
      <c r="R109" s="36" t="str">
        <f t="shared" si="2"/>
        <v>115</v>
      </c>
    </row>
    <row r="110" spans="1:18" ht="21" x14ac:dyDescent="0.5">
      <c r="A110" s="67"/>
      <c r="B110" s="71"/>
      <c r="C110" s="72"/>
      <c r="D110" s="58" t="s">
        <v>213</v>
      </c>
      <c r="E110" s="61" t="s">
        <v>209</v>
      </c>
      <c r="F110" s="61">
        <v>2.9969999999999999</v>
      </c>
      <c r="G110" s="59" t="s">
        <v>87</v>
      </c>
      <c r="H110" s="61" t="s">
        <v>217</v>
      </c>
      <c r="I110" s="62" t="s">
        <v>121</v>
      </c>
      <c r="J110" s="91">
        <v>9.1</v>
      </c>
      <c r="K110" s="43">
        <f t="shared" si="4"/>
        <v>255.12747252747252</v>
      </c>
      <c r="L110" s="64">
        <v>7.8</v>
      </c>
      <c r="M110" s="59" t="s">
        <v>211</v>
      </c>
      <c r="N110" s="61" t="s">
        <v>58</v>
      </c>
      <c r="O110" s="61" t="s">
        <v>38</v>
      </c>
      <c r="P110" s="76"/>
      <c r="Q110" s="66" t="s">
        <v>56</v>
      </c>
      <c r="R110" s="36" t="str">
        <f t="shared" ref="R110:R121" si="5">IF(J110="","",IF(J110&gt;=ROUND(L110*1.25,1),"125",IF(J110&gt;=ROUND(L110*1.2,1),"120",IF(J110&gt;=ROUND(L110*1.15,1),"115",IF(J110&gt;=ROUND(L110*1.1,1),"110",IF(J110&gt;=ROUND(L110*1.05,1),"105",IF(J110&gt;=L110*1,"100"," ")))))))</f>
        <v>115</v>
      </c>
    </row>
    <row r="111" spans="1:18" ht="21" x14ac:dyDescent="0.5">
      <c r="A111" s="67"/>
      <c r="B111" s="68"/>
      <c r="C111" s="79" t="s">
        <v>218</v>
      </c>
      <c r="D111" s="58" t="s">
        <v>201</v>
      </c>
      <c r="E111" s="61" t="s">
        <v>156</v>
      </c>
      <c r="F111" s="61">
        <v>2.3540000000000001</v>
      </c>
      <c r="G111" s="59" t="s">
        <v>87</v>
      </c>
      <c r="H111" s="61" t="s">
        <v>202</v>
      </c>
      <c r="I111" s="62" t="s">
        <v>121</v>
      </c>
      <c r="J111" s="90">
        <v>10.199999999999999</v>
      </c>
      <c r="K111" s="43">
        <f>IF(J111&gt;0,1/J111*34.6*67.1,"")</f>
        <v>227.61372549019609</v>
      </c>
      <c r="L111" s="64">
        <v>8.9</v>
      </c>
      <c r="M111" s="59" t="s">
        <v>203</v>
      </c>
      <c r="N111" s="61" t="s">
        <v>58</v>
      </c>
      <c r="O111" s="61" t="s">
        <v>33</v>
      </c>
      <c r="P111" s="76"/>
      <c r="Q111" s="66" t="s">
        <v>56</v>
      </c>
      <c r="R111" s="36" t="str">
        <f>IF(J111="","",IF(J111&gt;=ROUND(L111*1.25,1),"125",IF(J111&gt;=ROUND(L111*1.2,1),"120",IF(J111&gt;=ROUND(L111*1.15,1),"115",IF(J111&gt;=ROUND(L111*1.1,1),"110",IF(J111&gt;=ROUND(L111*1.05,1),"105",IF(J111&gt;=L111*1,"100"," ")))))))</f>
        <v>115</v>
      </c>
    </row>
    <row r="112" spans="1:18" ht="21" x14ac:dyDescent="0.5">
      <c r="A112" s="67"/>
      <c r="B112" s="68"/>
      <c r="C112" s="77"/>
      <c r="D112" s="58" t="s">
        <v>201</v>
      </c>
      <c r="E112" s="61" t="s">
        <v>156</v>
      </c>
      <c r="F112" s="61">
        <v>2.3540000000000001</v>
      </c>
      <c r="G112" s="59" t="s">
        <v>87</v>
      </c>
      <c r="H112" s="61" t="s">
        <v>204</v>
      </c>
      <c r="I112" s="62" t="s">
        <v>121</v>
      </c>
      <c r="J112" s="91">
        <v>10.199999999999999</v>
      </c>
      <c r="K112" s="43">
        <f>IF(J112&gt;0,1/J112*34.6*67.1,"")</f>
        <v>227.61372549019609</v>
      </c>
      <c r="L112" s="64">
        <v>8.9</v>
      </c>
      <c r="M112" s="59" t="s">
        <v>203</v>
      </c>
      <c r="N112" s="61" t="s">
        <v>58</v>
      </c>
      <c r="O112" s="61" t="s">
        <v>33</v>
      </c>
      <c r="P112" s="76"/>
      <c r="Q112" s="66" t="s">
        <v>56</v>
      </c>
      <c r="R112" s="36" t="str">
        <f>IF(J112="","",IF(J112&gt;=ROUND(L112*1.25,1),"125",IF(J112&gt;=ROUND(L112*1.2,1),"120",IF(J112&gt;=ROUND(L112*1.15,1),"115",IF(J112&gt;=ROUND(L112*1.1,1),"110",IF(J112&gt;=ROUND(L112*1.05,1),"105",IF(J112&gt;=L112*1,"100"," ")))))))</f>
        <v>115</v>
      </c>
    </row>
    <row r="113" spans="1:18" ht="21" x14ac:dyDescent="0.5">
      <c r="A113" s="67"/>
      <c r="B113" s="68"/>
      <c r="C113" s="77"/>
      <c r="D113" s="58" t="s">
        <v>205</v>
      </c>
      <c r="E113" s="61" t="s">
        <v>156</v>
      </c>
      <c r="F113" s="61">
        <v>2.3540000000000001</v>
      </c>
      <c r="G113" s="59" t="s">
        <v>87</v>
      </c>
      <c r="H113" s="61" t="s">
        <v>206</v>
      </c>
      <c r="I113" s="62" t="s">
        <v>121</v>
      </c>
      <c r="J113" s="86">
        <v>10.199999999999999</v>
      </c>
      <c r="K113" s="43">
        <f>IF(J113&gt;0,1/J113*34.6*67.1,"")</f>
        <v>227.61372549019609</v>
      </c>
      <c r="L113" s="64">
        <v>8.9</v>
      </c>
      <c r="M113" s="59" t="s">
        <v>203</v>
      </c>
      <c r="N113" s="61" t="s">
        <v>58</v>
      </c>
      <c r="O113" s="61" t="s">
        <v>38</v>
      </c>
      <c r="P113" s="75" t="s">
        <v>82</v>
      </c>
      <c r="Q113" s="66" t="s">
        <v>56</v>
      </c>
      <c r="R113" s="36" t="str">
        <f>IF(J113="","",IF(J113&gt;=ROUND(L113*1.25,1),"125",IF(J113&gt;=ROUND(L113*1.2,1),"120",IF(J113&gt;=ROUND(L113*1.15,1),"115",IF(J113&gt;=ROUND(L113*1.1,1),"110",IF(J113&gt;=ROUND(L113*1.05,1),"105",IF(J113&gt;=L113*1,"100"," ")))))))</f>
        <v>115</v>
      </c>
    </row>
    <row r="114" spans="1:18" ht="21" x14ac:dyDescent="0.5">
      <c r="A114" s="67"/>
      <c r="B114" s="68"/>
      <c r="C114" s="77"/>
      <c r="D114" s="58" t="s">
        <v>205</v>
      </c>
      <c r="E114" s="61" t="s">
        <v>156</v>
      </c>
      <c r="F114" s="61">
        <v>2.3540000000000001</v>
      </c>
      <c r="G114" s="59" t="s">
        <v>87</v>
      </c>
      <c r="H114" s="61" t="s">
        <v>206</v>
      </c>
      <c r="I114" s="62" t="s">
        <v>121</v>
      </c>
      <c r="J114" s="86">
        <v>10</v>
      </c>
      <c r="K114" s="43">
        <f>IF(J114&gt;0,1/J114*34.6*67.1,"")</f>
        <v>232.166</v>
      </c>
      <c r="L114" s="64">
        <v>8.9</v>
      </c>
      <c r="M114" s="59" t="s">
        <v>203</v>
      </c>
      <c r="N114" s="61" t="s">
        <v>58</v>
      </c>
      <c r="O114" s="61" t="s">
        <v>38</v>
      </c>
      <c r="P114" s="76"/>
      <c r="Q114" s="66" t="s">
        <v>56</v>
      </c>
      <c r="R114" s="36" t="str">
        <f>IF(J114="","",IF(J114&gt;=ROUND(L114*1.25,1),"125",IF(J114&gt;=ROUND(L114*1.2,1),"120",IF(J114&gt;=ROUND(L114*1.15,1),"115",IF(J114&gt;=ROUND(L114*1.1,1),"110",IF(J114&gt;=ROUND(L114*1.05,1),"105",IF(J114&gt;=L114*1,"100"," ")))))))</f>
        <v>110</v>
      </c>
    </row>
    <row r="115" spans="1:18" ht="21" x14ac:dyDescent="0.5">
      <c r="A115" s="67"/>
      <c r="B115" s="68"/>
      <c r="C115" s="77"/>
      <c r="D115" s="58" t="s">
        <v>205</v>
      </c>
      <c r="E115" s="61" t="s">
        <v>156</v>
      </c>
      <c r="F115" s="61">
        <v>2.3540000000000001</v>
      </c>
      <c r="G115" s="59" t="s">
        <v>87</v>
      </c>
      <c r="H115" s="61" t="s">
        <v>207</v>
      </c>
      <c r="I115" s="62" t="s">
        <v>121</v>
      </c>
      <c r="J115" s="92">
        <v>10</v>
      </c>
      <c r="K115" s="43">
        <f>IF(J115&gt;0,1/J115*34.6*67.1,"")</f>
        <v>232.166</v>
      </c>
      <c r="L115" s="64">
        <v>8.9</v>
      </c>
      <c r="M115" s="59" t="s">
        <v>203</v>
      </c>
      <c r="N115" s="61" t="s">
        <v>58</v>
      </c>
      <c r="O115" s="61" t="s">
        <v>38</v>
      </c>
      <c r="P115" s="76"/>
      <c r="Q115" s="66" t="s">
        <v>56</v>
      </c>
      <c r="R115" s="36" t="str">
        <f>IF(J115="","",IF(J115&gt;=ROUND(L115*1.25,1),"125",IF(J115&gt;=ROUND(L115*1.2,1),"120",IF(J115&gt;=ROUND(L115*1.15,1),"115",IF(J115&gt;=ROUND(L115*1.1,1),"110",IF(J115&gt;=ROUND(L115*1.05,1),"105",IF(J115&gt;=L115*1,"100"," ")))))))</f>
        <v>110</v>
      </c>
    </row>
    <row r="116" spans="1:18" ht="21" x14ac:dyDescent="0.5">
      <c r="A116" s="67"/>
      <c r="B116" s="68"/>
      <c r="C116" s="77"/>
      <c r="D116" s="58" t="s">
        <v>219</v>
      </c>
      <c r="E116" s="61" t="s">
        <v>220</v>
      </c>
      <c r="F116" s="61">
        <v>3.4710000000000001</v>
      </c>
      <c r="G116" s="59" t="s">
        <v>111</v>
      </c>
      <c r="H116" s="61" t="s">
        <v>221</v>
      </c>
      <c r="I116" s="62" t="s">
        <v>121</v>
      </c>
      <c r="J116" s="92">
        <v>8.5</v>
      </c>
      <c r="K116" s="43">
        <f t="shared" si="4"/>
        <v>273.13647058823523</v>
      </c>
      <c r="L116" s="64">
        <v>8.9</v>
      </c>
      <c r="M116" s="59" t="s">
        <v>203</v>
      </c>
      <c r="N116" s="61" t="s">
        <v>58</v>
      </c>
      <c r="O116" s="61" t="s">
        <v>33</v>
      </c>
      <c r="P116" s="76"/>
      <c r="Q116" s="66" t="s">
        <v>56</v>
      </c>
      <c r="R116" s="36" t="str">
        <f t="shared" si="5"/>
        <v xml:space="preserve"> </v>
      </c>
    </row>
    <row r="117" spans="1:18" ht="21" x14ac:dyDescent="0.5">
      <c r="A117" s="67"/>
      <c r="B117" s="68"/>
      <c r="C117" s="77"/>
      <c r="D117" s="58" t="s">
        <v>219</v>
      </c>
      <c r="E117" s="61" t="s">
        <v>220</v>
      </c>
      <c r="F117" s="61">
        <v>3.4710000000000001</v>
      </c>
      <c r="G117" s="59" t="s">
        <v>111</v>
      </c>
      <c r="H117" s="61" t="s">
        <v>221</v>
      </c>
      <c r="I117" s="62" t="s">
        <v>121</v>
      </c>
      <c r="J117" s="86">
        <v>8.5</v>
      </c>
      <c r="K117" s="43">
        <f>IF(J117&gt;0,1/J117*34.6*67.1,"")</f>
        <v>273.13647058823523</v>
      </c>
      <c r="L117" s="64">
        <v>8.9</v>
      </c>
      <c r="M117" s="59" t="s">
        <v>203</v>
      </c>
      <c r="N117" s="61" t="s">
        <v>58</v>
      </c>
      <c r="O117" s="61" t="s">
        <v>33</v>
      </c>
      <c r="P117" s="76"/>
      <c r="Q117" s="66" t="s">
        <v>56</v>
      </c>
      <c r="R117" s="36" t="str">
        <f t="shared" si="5"/>
        <v xml:space="preserve"> </v>
      </c>
    </row>
    <row r="118" spans="1:18" ht="21" x14ac:dyDescent="0.5">
      <c r="A118" s="67"/>
      <c r="B118" s="68"/>
      <c r="C118" s="77"/>
      <c r="D118" s="58" t="s">
        <v>222</v>
      </c>
      <c r="E118" s="61" t="s">
        <v>220</v>
      </c>
      <c r="F118" s="61">
        <v>3.4710000000000001</v>
      </c>
      <c r="G118" s="59" t="s">
        <v>111</v>
      </c>
      <c r="H118" s="61" t="s">
        <v>223</v>
      </c>
      <c r="I118" s="62">
        <v>7</v>
      </c>
      <c r="J118" s="92">
        <v>8.3000000000000007</v>
      </c>
      <c r="K118" s="43">
        <f>IF(J118&gt;0,1/J118*34.6*67.1,"")</f>
        <v>279.71807228915657</v>
      </c>
      <c r="L118" s="64">
        <v>8.9</v>
      </c>
      <c r="M118" s="59" t="s">
        <v>203</v>
      </c>
      <c r="N118" s="61" t="s">
        <v>58</v>
      </c>
      <c r="O118" s="61" t="s">
        <v>38</v>
      </c>
      <c r="P118" s="76"/>
      <c r="Q118" s="66" t="s">
        <v>56</v>
      </c>
      <c r="R118" s="36" t="str">
        <f t="shared" si="5"/>
        <v xml:space="preserve"> </v>
      </c>
    </row>
    <row r="119" spans="1:18" ht="21" x14ac:dyDescent="0.5">
      <c r="A119" s="67"/>
      <c r="B119" s="68"/>
      <c r="C119" s="77"/>
      <c r="D119" s="58" t="s">
        <v>222</v>
      </c>
      <c r="E119" s="61" t="s">
        <v>220</v>
      </c>
      <c r="F119" s="61">
        <v>3.4710000000000001</v>
      </c>
      <c r="G119" s="59" t="s">
        <v>111</v>
      </c>
      <c r="H119" s="61" t="s">
        <v>223</v>
      </c>
      <c r="I119" s="62">
        <v>7</v>
      </c>
      <c r="J119" s="86">
        <v>8.3000000000000007</v>
      </c>
      <c r="K119" s="43">
        <f>IF(J119&gt;0,1/J119*34.6*67.1,"")</f>
        <v>279.71807228915657</v>
      </c>
      <c r="L119" s="64">
        <v>8.9</v>
      </c>
      <c r="M119" s="59" t="s">
        <v>203</v>
      </c>
      <c r="N119" s="61" t="s">
        <v>58</v>
      </c>
      <c r="O119" s="61" t="s">
        <v>38</v>
      </c>
      <c r="P119" s="76"/>
      <c r="Q119" s="66" t="s">
        <v>56</v>
      </c>
      <c r="R119" s="36" t="str">
        <f t="shared" si="5"/>
        <v xml:space="preserve"> </v>
      </c>
    </row>
    <row r="120" spans="1:18" ht="21" x14ac:dyDescent="0.5">
      <c r="A120" s="67"/>
      <c r="B120" s="68"/>
      <c r="C120" s="77"/>
      <c r="D120" s="58" t="s">
        <v>222</v>
      </c>
      <c r="E120" s="61" t="s">
        <v>220</v>
      </c>
      <c r="F120" s="61">
        <v>3.4710000000000001</v>
      </c>
      <c r="G120" s="59" t="s">
        <v>111</v>
      </c>
      <c r="H120" s="61" t="s">
        <v>216</v>
      </c>
      <c r="I120" s="62">
        <v>7</v>
      </c>
      <c r="J120" s="92">
        <v>8</v>
      </c>
      <c r="K120" s="43">
        <f>IF(J120&gt;0,1/J120*34.6*67.1,"")</f>
        <v>290.20749999999998</v>
      </c>
      <c r="L120" s="64">
        <v>7.8</v>
      </c>
      <c r="M120" s="59" t="s">
        <v>203</v>
      </c>
      <c r="N120" s="61" t="s">
        <v>58</v>
      </c>
      <c r="O120" s="61" t="s">
        <v>38</v>
      </c>
      <c r="P120" s="76"/>
      <c r="Q120" s="66" t="s">
        <v>56</v>
      </c>
      <c r="R120" s="36" t="str">
        <f t="shared" si="5"/>
        <v>100</v>
      </c>
    </row>
    <row r="121" spans="1:18" ht="21" x14ac:dyDescent="0.5">
      <c r="A121" s="94"/>
      <c r="B121" s="71"/>
      <c r="C121" s="72"/>
      <c r="D121" s="58" t="s">
        <v>222</v>
      </c>
      <c r="E121" s="61" t="s">
        <v>220</v>
      </c>
      <c r="F121" s="61">
        <v>3.4710000000000001</v>
      </c>
      <c r="G121" s="59" t="s">
        <v>111</v>
      </c>
      <c r="H121" s="61" t="s">
        <v>216</v>
      </c>
      <c r="I121" s="62">
        <v>7</v>
      </c>
      <c r="J121" s="86">
        <v>8</v>
      </c>
      <c r="K121" s="43">
        <f>IF(J121&gt;0,1/J121*34.6*67.1,"")</f>
        <v>290.20749999999998</v>
      </c>
      <c r="L121" s="64">
        <v>7.8</v>
      </c>
      <c r="M121" s="59" t="s">
        <v>203</v>
      </c>
      <c r="N121" s="61" t="s">
        <v>58</v>
      </c>
      <c r="O121" s="61" t="s">
        <v>38</v>
      </c>
      <c r="P121" s="76"/>
      <c r="Q121" s="66" t="s">
        <v>56</v>
      </c>
      <c r="R121" s="36" t="str">
        <f t="shared" si="5"/>
        <v>100</v>
      </c>
    </row>
    <row r="122" spans="1:18" x14ac:dyDescent="0.5">
      <c r="K122" s="2"/>
    </row>
    <row r="123" spans="1:18" x14ac:dyDescent="0.5">
      <c r="K123" s="2"/>
    </row>
  </sheetData>
  <mergeCells count="21">
    <mergeCell ref="I4:I8"/>
    <mergeCell ref="J4:L4"/>
    <mergeCell ref="M4:M8"/>
    <mergeCell ref="N4:P4"/>
    <mergeCell ref="R4:R8"/>
    <mergeCell ref="J5:J8"/>
    <mergeCell ref="K5:K8"/>
    <mergeCell ref="L5:L8"/>
    <mergeCell ref="N5:P5"/>
    <mergeCell ref="N6:N8"/>
    <mergeCell ref="O6:O8"/>
    <mergeCell ref="P6:P8"/>
    <mergeCell ref="H4:H8"/>
    <mergeCell ref="D6:D8"/>
    <mergeCell ref="E6:E8"/>
    <mergeCell ref="F6:F8"/>
    <mergeCell ref="A4:A8"/>
    <mergeCell ref="B4:C8"/>
    <mergeCell ref="D4:D5"/>
    <mergeCell ref="E4:F5"/>
    <mergeCell ref="G4:G8"/>
  </mergeCells>
  <phoneticPr fontId="2"/>
  <printOptions horizontalCentered="1"/>
  <pageMargins left="0.7" right="0.7" top="0.75" bottom="0.75" header="0.3" footer="0.3"/>
  <pageSetup paperSize="9" scale="84" fitToHeight="0" orientation="landscape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29"/>
  <sheetViews>
    <sheetView view="pageBreakPreview" zoomScale="70" zoomScaleNormal="55" zoomScaleSheetLayoutView="7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A9" sqref="A9:R27"/>
    </sheetView>
  </sheetViews>
  <sheetFormatPr defaultColWidth="9" defaultRowHeight="10.5" x14ac:dyDescent="0.5"/>
  <cols>
    <col min="1" max="1" width="15.86328125" style="2" customWidth="1"/>
    <col min="2" max="2" width="3.86328125" style="2" bestFit="1" customWidth="1"/>
    <col min="3" max="3" width="38.2265625" style="2" customWidth="1"/>
    <col min="4" max="4" width="13.86328125" style="2" bestFit="1" customWidth="1"/>
    <col min="5" max="5" width="13.1328125" style="2" bestFit="1" customWidth="1"/>
    <col min="6" max="6" width="5.86328125" style="2" bestFit="1" customWidth="1"/>
    <col min="7" max="7" width="12.1328125" style="2" bestFit="1" customWidth="1"/>
    <col min="8" max="8" width="10.5" style="2" bestFit="1" customWidth="1"/>
    <col min="9" max="9" width="7" style="2" bestFit="1" customWidth="1"/>
    <col min="10" max="10" width="5.86328125" style="2" bestFit="1" customWidth="1"/>
    <col min="11" max="11" width="8.7265625" style="3" bestFit="1" customWidth="1"/>
    <col min="12" max="12" width="5.86328125" style="2" bestFit="1" customWidth="1"/>
    <col min="13" max="13" width="14.36328125" style="2" bestFit="1" customWidth="1"/>
    <col min="14" max="14" width="10" style="2" bestFit="1" customWidth="1"/>
    <col min="15" max="15" width="6" style="2" customWidth="1"/>
    <col min="16" max="16" width="25.2265625" style="2" bestFit="1" customWidth="1"/>
    <col min="17" max="17" width="11" style="2" bestFit="1" customWidth="1"/>
    <col min="18" max="18" width="8.2265625" style="21" bestFit="1" customWidth="1"/>
    <col min="19" max="21" width="2.5" style="2" customWidth="1"/>
    <col min="22" max="16384" width="9" style="2"/>
  </cols>
  <sheetData>
    <row r="1" spans="1:18" ht="21.75" customHeight="1" x14ac:dyDescent="0.7">
      <c r="A1" s="1"/>
      <c r="B1" s="1"/>
      <c r="Q1" s="4"/>
      <c r="R1" s="182"/>
    </row>
    <row r="2" spans="1:18" ht="15.25" x14ac:dyDescent="0.65">
      <c r="E2" s="6"/>
      <c r="I2" s="7" t="s">
        <v>0</v>
      </c>
      <c r="J2" s="7"/>
      <c r="K2" s="8"/>
      <c r="L2" s="7"/>
      <c r="M2" s="7"/>
      <c r="N2" s="461" t="s">
        <v>346</v>
      </c>
      <c r="O2" s="462"/>
      <c r="P2" s="462"/>
      <c r="Q2" s="462"/>
      <c r="R2" s="462"/>
    </row>
    <row r="3" spans="1:18" ht="23.25" customHeight="1" x14ac:dyDescent="0.7">
      <c r="A3" s="11" t="s">
        <v>347</v>
      </c>
      <c r="B3" s="12"/>
      <c r="I3" s="7"/>
      <c r="J3" s="7"/>
      <c r="K3" s="8"/>
      <c r="L3" s="7"/>
      <c r="M3" s="7"/>
      <c r="N3" s="7"/>
      <c r="O3" s="7"/>
      <c r="P3" s="7"/>
      <c r="Q3" s="7"/>
      <c r="R3" s="55" t="s">
        <v>3</v>
      </c>
    </row>
    <row r="4" spans="1:18" ht="14.25" customHeight="1" thickBot="1" x14ac:dyDescent="0.65">
      <c r="A4" s="382" t="s">
        <v>4</v>
      </c>
      <c r="B4" s="383" t="s">
        <v>5</v>
      </c>
      <c r="C4" s="384"/>
      <c r="D4" s="389"/>
      <c r="E4" s="383" t="s">
        <v>6</v>
      </c>
      <c r="F4" s="391"/>
      <c r="G4" s="379" t="s">
        <v>7</v>
      </c>
      <c r="H4" s="379" t="s">
        <v>8</v>
      </c>
      <c r="I4" s="393" t="s">
        <v>9</v>
      </c>
      <c r="J4" s="394" t="s">
        <v>10</v>
      </c>
      <c r="K4" s="395"/>
      <c r="L4" s="389"/>
      <c r="M4" s="379" t="s">
        <v>11</v>
      </c>
      <c r="N4" s="398"/>
      <c r="O4" s="399"/>
      <c r="P4" s="400"/>
      <c r="Q4" s="16"/>
      <c r="R4" s="463" t="s">
        <v>348</v>
      </c>
    </row>
    <row r="5" spans="1:18" ht="11.25" customHeight="1" x14ac:dyDescent="0.5">
      <c r="A5" s="380"/>
      <c r="B5" s="385"/>
      <c r="C5" s="386"/>
      <c r="D5" s="390"/>
      <c r="E5" s="387"/>
      <c r="F5" s="392"/>
      <c r="G5" s="380"/>
      <c r="H5" s="380"/>
      <c r="I5" s="385"/>
      <c r="J5" s="466" t="s">
        <v>13</v>
      </c>
      <c r="K5" s="468" t="s">
        <v>14</v>
      </c>
      <c r="L5" s="410" t="s">
        <v>15</v>
      </c>
      <c r="M5" s="396"/>
      <c r="N5" s="411" t="s">
        <v>16</v>
      </c>
      <c r="O5" s="412"/>
      <c r="P5" s="413"/>
      <c r="Q5" s="20" t="s">
        <v>17</v>
      </c>
      <c r="R5" s="464"/>
    </row>
    <row r="6" spans="1:18" ht="14.25" customHeight="1" x14ac:dyDescent="0.5">
      <c r="A6" s="380"/>
      <c r="B6" s="385"/>
      <c r="C6" s="386"/>
      <c r="D6" s="382" t="s">
        <v>18</v>
      </c>
      <c r="E6" s="382" t="s">
        <v>18</v>
      </c>
      <c r="F6" s="379" t="s">
        <v>19</v>
      </c>
      <c r="G6" s="380"/>
      <c r="H6" s="380"/>
      <c r="I6" s="385"/>
      <c r="J6" s="467"/>
      <c r="K6" s="469"/>
      <c r="L6" s="405"/>
      <c r="M6" s="396"/>
      <c r="N6" s="379" t="s">
        <v>20</v>
      </c>
      <c r="O6" s="379" t="s">
        <v>21</v>
      </c>
      <c r="P6" s="382" t="s">
        <v>22</v>
      </c>
      <c r="Q6" s="21" t="s">
        <v>23</v>
      </c>
      <c r="R6" s="464"/>
    </row>
    <row r="7" spans="1:18" ht="11.25" customHeight="1" x14ac:dyDescent="0.5">
      <c r="A7" s="380"/>
      <c r="B7" s="385"/>
      <c r="C7" s="386"/>
      <c r="D7" s="380"/>
      <c r="E7" s="380"/>
      <c r="F7" s="380"/>
      <c r="G7" s="380"/>
      <c r="H7" s="380"/>
      <c r="I7" s="385"/>
      <c r="J7" s="467"/>
      <c r="K7" s="469"/>
      <c r="L7" s="405"/>
      <c r="M7" s="396"/>
      <c r="N7" s="396"/>
      <c r="O7" s="380"/>
      <c r="P7" s="380"/>
      <c r="Q7" s="21" t="s">
        <v>24</v>
      </c>
      <c r="R7" s="464"/>
    </row>
    <row r="8" spans="1:18" ht="11.25" customHeight="1" x14ac:dyDescent="0.5">
      <c r="A8" s="381"/>
      <c r="B8" s="387"/>
      <c r="C8" s="388"/>
      <c r="D8" s="381"/>
      <c r="E8" s="381"/>
      <c r="F8" s="381"/>
      <c r="G8" s="381"/>
      <c r="H8" s="381"/>
      <c r="I8" s="387"/>
      <c r="J8" s="467"/>
      <c r="K8" s="469"/>
      <c r="L8" s="406"/>
      <c r="M8" s="397"/>
      <c r="N8" s="397"/>
      <c r="O8" s="381"/>
      <c r="P8" s="381"/>
      <c r="Q8" s="23" t="s">
        <v>25</v>
      </c>
      <c r="R8" s="465"/>
    </row>
    <row r="9" spans="1:18" ht="24" customHeight="1" x14ac:dyDescent="0.5">
      <c r="A9" s="68" t="s">
        <v>349</v>
      </c>
      <c r="B9" s="17"/>
      <c r="C9" s="183" t="s">
        <v>350</v>
      </c>
      <c r="D9" s="184" t="s">
        <v>351</v>
      </c>
      <c r="E9" s="59" t="s">
        <v>352</v>
      </c>
      <c r="F9" s="60">
        <v>1.298</v>
      </c>
      <c r="G9" s="59" t="s">
        <v>353</v>
      </c>
      <c r="H9" s="59">
        <v>1010</v>
      </c>
      <c r="I9" s="185">
        <v>5</v>
      </c>
      <c r="J9" s="89">
        <v>30</v>
      </c>
      <c r="K9" s="43">
        <f t="shared" ref="K9:K27" si="0">IF(J9&gt;0,1/J9*34.6*67.1,"")</f>
        <v>77.388666666666666</v>
      </c>
      <c r="L9" s="186">
        <v>17.899999999999999</v>
      </c>
      <c r="M9" s="59" t="s">
        <v>354</v>
      </c>
      <c r="N9" s="59" t="s">
        <v>58</v>
      </c>
      <c r="O9" s="61" t="s">
        <v>33</v>
      </c>
      <c r="P9" s="58"/>
      <c r="Q9" s="187" t="s">
        <v>123</v>
      </c>
      <c r="R9" s="36" t="s">
        <v>355</v>
      </c>
    </row>
    <row r="10" spans="1:18" ht="24" customHeight="1" x14ac:dyDescent="0.5">
      <c r="A10" s="68"/>
      <c r="B10" s="17"/>
      <c r="C10" s="183"/>
      <c r="D10" s="184" t="s">
        <v>351</v>
      </c>
      <c r="E10" s="59" t="s">
        <v>352</v>
      </c>
      <c r="F10" s="60">
        <v>1.298</v>
      </c>
      <c r="G10" s="59" t="s">
        <v>353</v>
      </c>
      <c r="H10" s="59">
        <v>1020</v>
      </c>
      <c r="I10" s="185">
        <v>5</v>
      </c>
      <c r="J10" s="89">
        <v>27</v>
      </c>
      <c r="K10" s="43">
        <f t="shared" si="0"/>
        <v>85.987407407407403</v>
      </c>
      <c r="L10" s="186">
        <v>17.899999999999999</v>
      </c>
      <c r="M10" s="59" t="s">
        <v>354</v>
      </c>
      <c r="N10" s="59" t="s">
        <v>58</v>
      </c>
      <c r="O10" s="61" t="s">
        <v>33</v>
      </c>
      <c r="P10" s="58"/>
      <c r="Q10" s="187" t="s">
        <v>123</v>
      </c>
      <c r="R10" s="36" t="s">
        <v>355</v>
      </c>
    </row>
    <row r="11" spans="1:18" ht="24" customHeight="1" x14ac:dyDescent="0.5">
      <c r="A11" s="68"/>
      <c r="B11" s="17"/>
      <c r="C11" s="183"/>
      <c r="D11" s="184" t="s">
        <v>356</v>
      </c>
      <c r="E11" s="59" t="s">
        <v>357</v>
      </c>
      <c r="F11" s="60">
        <v>1.3480000000000001</v>
      </c>
      <c r="G11" s="59" t="s">
        <v>44</v>
      </c>
      <c r="H11" s="59" t="s">
        <v>358</v>
      </c>
      <c r="I11" s="185">
        <v>5</v>
      </c>
      <c r="J11" s="89">
        <v>21</v>
      </c>
      <c r="K11" s="43">
        <f t="shared" si="0"/>
        <v>110.55523809523808</v>
      </c>
      <c r="L11" s="186">
        <v>17.899999999999999</v>
      </c>
      <c r="M11" s="59" t="s">
        <v>359</v>
      </c>
      <c r="N11" s="59" t="s">
        <v>58</v>
      </c>
      <c r="O11" s="61" t="s">
        <v>33</v>
      </c>
      <c r="P11" s="58"/>
      <c r="Q11" s="187" t="s">
        <v>123</v>
      </c>
      <c r="R11" s="36" t="s">
        <v>360</v>
      </c>
    </row>
    <row r="12" spans="1:18" ht="24" customHeight="1" x14ac:dyDescent="0.5">
      <c r="A12" s="68"/>
      <c r="B12" s="17"/>
      <c r="C12" s="183"/>
      <c r="D12" s="184" t="s">
        <v>356</v>
      </c>
      <c r="E12" s="59" t="s">
        <v>357</v>
      </c>
      <c r="F12" s="60">
        <v>1.3480000000000001</v>
      </c>
      <c r="G12" s="59" t="s">
        <v>361</v>
      </c>
      <c r="H12" s="59">
        <v>990</v>
      </c>
      <c r="I12" s="185">
        <v>5</v>
      </c>
      <c r="J12" s="89">
        <v>21</v>
      </c>
      <c r="K12" s="43">
        <f t="shared" si="0"/>
        <v>110.55523809523808</v>
      </c>
      <c r="L12" s="186">
        <v>17.899999999999999</v>
      </c>
      <c r="M12" s="59" t="s">
        <v>359</v>
      </c>
      <c r="N12" s="59" t="s">
        <v>58</v>
      </c>
      <c r="O12" s="61" t="s">
        <v>33</v>
      </c>
      <c r="P12" s="58"/>
      <c r="Q12" s="187" t="s">
        <v>123</v>
      </c>
      <c r="R12" s="36" t="s">
        <v>360</v>
      </c>
    </row>
    <row r="13" spans="1:18" ht="24" customHeight="1" x14ac:dyDescent="0.5">
      <c r="A13" s="68"/>
      <c r="B13" s="17"/>
      <c r="C13" s="183"/>
      <c r="D13" s="184" t="s">
        <v>362</v>
      </c>
      <c r="E13" s="59" t="s">
        <v>363</v>
      </c>
      <c r="F13" s="60">
        <v>1.498</v>
      </c>
      <c r="G13" s="59" t="s">
        <v>353</v>
      </c>
      <c r="H13" s="59">
        <v>1000</v>
      </c>
      <c r="I13" s="185">
        <v>5</v>
      </c>
      <c r="J13" s="89">
        <v>20</v>
      </c>
      <c r="K13" s="43">
        <f t="shared" si="0"/>
        <v>116.083</v>
      </c>
      <c r="L13" s="186">
        <v>17.899999999999999</v>
      </c>
      <c r="M13" s="59" t="s">
        <v>364</v>
      </c>
      <c r="N13" s="59" t="s">
        <v>58</v>
      </c>
      <c r="O13" s="61" t="s">
        <v>33</v>
      </c>
      <c r="P13" s="58"/>
      <c r="Q13" s="187" t="s">
        <v>123</v>
      </c>
      <c r="R13" s="36" t="s">
        <v>365</v>
      </c>
    </row>
    <row r="14" spans="1:18" ht="24" customHeight="1" x14ac:dyDescent="0.5">
      <c r="A14" s="68"/>
      <c r="B14" s="17"/>
      <c r="C14" s="183"/>
      <c r="D14" s="184" t="s">
        <v>362</v>
      </c>
      <c r="E14" s="59" t="s">
        <v>363</v>
      </c>
      <c r="F14" s="60">
        <v>1.498</v>
      </c>
      <c r="G14" s="59" t="s">
        <v>44</v>
      </c>
      <c r="H14" s="59" t="s">
        <v>366</v>
      </c>
      <c r="I14" s="185">
        <v>5</v>
      </c>
      <c r="J14" s="89">
        <v>19.399999999999999</v>
      </c>
      <c r="K14" s="43">
        <f t="shared" si="0"/>
        <v>119.67319587628867</v>
      </c>
      <c r="L14" s="186">
        <v>17.899999999999999</v>
      </c>
      <c r="M14" s="59" t="s">
        <v>359</v>
      </c>
      <c r="N14" s="59" t="s">
        <v>58</v>
      </c>
      <c r="O14" s="61" t="s">
        <v>33</v>
      </c>
      <c r="P14" s="58"/>
      <c r="Q14" s="187" t="s">
        <v>123</v>
      </c>
      <c r="R14" s="36" t="s">
        <v>367</v>
      </c>
    </row>
    <row r="15" spans="1:18" ht="24" customHeight="1" x14ac:dyDescent="0.5">
      <c r="A15" s="68"/>
      <c r="B15" s="17"/>
      <c r="C15" s="183"/>
      <c r="D15" s="184" t="s">
        <v>362</v>
      </c>
      <c r="E15" s="59" t="s">
        <v>363</v>
      </c>
      <c r="F15" s="60">
        <v>1.498</v>
      </c>
      <c r="G15" s="59" t="s">
        <v>353</v>
      </c>
      <c r="H15" s="59">
        <v>1020</v>
      </c>
      <c r="I15" s="185">
        <v>5</v>
      </c>
      <c r="J15" s="89">
        <v>19.2</v>
      </c>
      <c r="K15" s="43">
        <f t="shared" si="0"/>
        <v>120.91979166666667</v>
      </c>
      <c r="L15" s="186">
        <v>16</v>
      </c>
      <c r="M15" s="59" t="s">
        <v>364</v>
      </c>
      <c r="N15" s="59" t="s">
        <v>58</v>
      </c>
      <c r="O15" s="61" t="s">
        <v>33</v>
      </c>
      <c r="P15" s="58"/>
      <c r="Q15" s="187" t="s">
        <v>123</v>
      </c>
      <c r="R15" s="36" t="s">
        <v>368</v>
      </c>
    </row>
    <row r="16" spans="1:18" ht="24" customHeight="1" x14ac:dyDescent="0.5">
      <c r="A16" s="68"/>
      <c r="B16" s="19"/>
      <c r="C16" s="188"/>
      <c r="D16" s="184" t="s">
        <v>369</v>
      </c>
      <c r="E16" s="59" t="s">
        <v>357</v>
      </c>
      <c r="F16" s="60">
        <v>1.3480000000000001</v>
      </c>
      <c r="G16" s="59" t="s">
        <v>361</v>
      </c>
      <c r="H16" s="59">
        <v>1070</v>
      </c>
      <c r="I16" s="185">
        <v>5</v>
      </c>
      <c r="J16" s="89">
        <v>17.8</v>
      </c>
      <c r="K16" s="43">
        <f t="shared" si="0"/>
        <v>130.43033707865169</v>
      </c>
      <c r="L16" s="186">
        <v>16</v>
      </c>
      <c r="M16" s="59" t="s">
        <v>359</v>
      </c>
      <c r="N16" s="59" t="s">
        <v>58</v>
      </c>
      <c r="O16" s="61" t="s">
        <v>38</v>
      </c>
      <c r="P16" s="58"/>
      <c r="Q16" s="187" t="s">
        <v>123</v>
      </c>
      <c r="R16" s="36" t="s">
        <v>365</v>
      </c>
    </row>
    <row r="17" spans="1:18" ht="24" customHeight="1" x14ac:dyDescent="0.5">
      <c r="A17" s="68"/>
      <c r="B17" s="17"/>
      <c r="C17" s="183" t="s">
        <v>370</v>
      </c>
      <c r="D17" s="184" t="s">
        <v>371</v>
      </c>
      <c r="E17" s="59" t="s">
        <v>363</v>
      </c>
      <c r="F17" s="60">
        <v>1.498</v>
      </c>
      <c r="G17" s="59" t="s">
        <v>353</v>
      </c>
      <c r="H17" s="59">
        <v>1250</v>
      </c>
      <c r="I17" s="185">
        <v>5</v>
      </c>
      <c r="J17" s="89">
        <v>18.399999999999999</v>
      </c>
      <c r="K17" s="43">
        <f t="shared" si="0"/>
        <v>126.17717391304349</v>
      </c>
      <c r="L17" s="186">
        <v>16</v>
      </c>
      <c r="M17" s="59" t="s">
        <v>364</v>
      </c>
      <c r="N17" s="59" t="s">
        <v>58</v>
      </c>
      <c r="O17" s="61" t="s">
        <v>33</v>
      </c>
      <c r="P17" s="58"/>
      <c r="Q17" s="187" t="s">
        <v>123</v>
      </c>
      <c r="R17" s="36" t="s">
        <v>360</v>
      </c>
    </row>
    <row r="18" spans="1:18" ht="24" customHeight="1" x14ac:dyDescent="0.5">
      <c r="A18" s="68"/>
      <c r="B18" s="17"/>
      <c r="C18" s="183"/>
      <c r="D18" s="184" t="s">
        <v>372</v>
      </c>
      <c r="E18" s="59" t="s">
        <v>363</v>
      </c>
      <c r="F18" s="60">
        <v>1.498</v>
      </c>
      <c r="G18" s="59" t="s">
        <v>353</v>
      </c>
      <c r="H18" s="59">
        <v>1230</v>
      </c>
      <c r="I18" s="185">
        <v>5</v>
      </c>
      <c r="J18" s="89">
        <v>18.399999999999999</v>
      </c>
      <c r="K18" s="43">
        <f t="shared" si="0"/>
        <v>126.17717391304349</v>
      </c>
      <c r="L18" s="186">
        <v>16</v>
      </c>
      <c r="M18" s="59" t="s">
        <v>364</v>
      </c>
      <c r="N18" s="59" t="s">
        <v>58</v>
      </c>
      <c r="O18" s="61" t="s">
        <v>33</v>
      </c>
      <c r="P18" s="58"/>
      <c r="Q18" s="187" t="s">
        <v>123</v>
      </c>
      <c r="R18" s="36" t="s">
        <v>360</v>
      </c>
    </row>
    <row r="19" spans="1:18" ht="24" customHeight="1" x14ac:dyDescent="0.5">
      <c r="A19" s="68"/>
      <c r="B19" s="17"/>
      <c r="C19" s="183"/>
      <c r="D19" s="184" t="s">
        <v>372</v>
      </c>
      <c r="E19" s="59" t="s">
        <v>363</v>
      </c>
      <c r="F19" s="60">
        <v>1.498</v>
      </c>
      <c r="G19" s="59" t="s">
        <v>353</v>
      </c>
      <c r="H19" s="59">
        <v>1270</v>
      </c>
      <c r="I19" s="185">
        <v>5</v>
      </c>
      <c r="J19" s="89">
        <v>16.399999999999999</v>
      </c>
      <c r="K19" s="43">
        <f t="shared" si="0"/>
        <v>141.56463414634146</v>
      </c>
      <c r="L19" s="186">
        <v>13</v>
      </c>
      <c r="M19" s="59" t="s">
        <v>364</v>
      </c>
      <c r="N19" s="59" t="s">
        <v>58</v>
      </c>
      <c r="O19" s="61" t="s">
        <v>33</v>
      </c>
      <c r="P19" s="58"/>
      <c r="Q19" s="187" t="s">
        <v>123</v>
      </c>
      <c r="R19" s="36" t="s">
        <v>373</v>
      </c>
    </row>
    <row r="20" spans="1:18" ht="24" customHeight="1" x14ac:dyDescent="0.5">
      <c r="A20" s="68"/>
      <c r="B20" s="17"/>
      <c r="C20" s="183"/>
      <c r="D20" s="184" t="s">
        <v>374</v>
      </c>
      <c r="E20" s="59" t="s">
        <v>375</v>
      </c>
      <c r="F20" s="60">
        <v>1.998</v>
      </c>
      <c r="G20" s="59" t="s">
        <v>361</v>
      </c>
      <c r="H20" s="59">
        <v>1410</v>
      </c>
      <c r="I20" s="185">
        <v>5</v>
      </c>
      <c r="J20" s="89">
        <v>11.6</v>
      </c>
      <c r="K20" s="43">
        <f t="shared" si="0"/>
        <v>200.14310344827587</v>
      </c>
      <c r="L20" s="186">
        <v>13</v>
      </c>
      <c r="M20" s="59" t="s">
        <v>31</v>
      </c>
      <c r="N20" s="59" t="s">
        <v>58</v>
      </c>
      <c r="O20" s="61" t="s">
        <v>376</v>
      </c>
      <c r="P20" s="58"/>
      <c r="Q20" s="187" t="s">
        <v>123</v>
      </c>
      <c r="R20" s="36" t="s">
        <v>46</v>
      </c>
    </row>
    <row r="21" spans="1:18" ht="24" customHeight="1" x14ac:dyDescent="0.5">
      <c r="A21" s="68"/>
      <c r="B21" s="19"/>
      <c r="C21" s="188"/>
      <c r="D21" s="184" t="s">
        <v>377</v>
      </c>
      <c r="E21" s="59" t="s">
        <v>375</v>
      </c>
      <c r="F21" s="60">
        <v>1.998</v>
      </c>
      <c r="G21" s="59" t="s">
        <v>361</v>
      </c>
      <c r="H21" s="59">
        <v>1420</v>
      </c>
      <c r="I21" s="185">
        <v>5</v>
      </c>
      <c r="J21" s="89">
        <v>11.6</v>
      </c>
      <c r="K21" s="43">
        <f t="shared" si="0"/>
        <v>200.14310344827587</v>
      </c>
      <c r="L21" s="186">
        <v>13</v>
      </c>
      <c r="M21" s="59" t="s">
        <v>31</v>
      </c>
      <c r="N21" s="59" t="s">
        <v>58</v>
      </c>
      <c r="O21" s="61" t="s">
        <v>376</v>
      </c>
      <c r="P21" s="58"/>
      <c r="Q21" s="187" t="s">
        <v>123</v>
      </c>
      <c r="R21" s="36" t="s">
        <v>46</v>
      </c>
    </row>
    <row r="22" spans="1:18" ht="24" customHeight="1" x14ac:dyDescent="0.5">
      <c r="A22" s="68"/>
      <c r="B22" s="17"/>
      <c r="C22" s="183" t="s">
        <v>378</v>
      </c>
      <c r="D22" s="184" t="s">
        <v>379</v>
      </c>
      <c r="E22" s="59" t="s">
        <v>363</v>
      </c>
      <c r="F22" s="60">
        <v>1.498</v>
      </c>
      <c r="G22" s="59" t="s">
        <v>361</v>
      </c>
      <c r="H22" s="59">
        <v>1100</v>
      </c>
      <c r="I22" s="185">
        <v>5</v>
      </c>
      <c r="J22" s="89">
        <v>18.399999999999999</v>
      </c>
      <c r="K22" s="43">
        <f t="shared" si="0"/>
        <v>126.17717391304349</v>
      </c>
      <c r="L22" s="186">
        <v>16</v>
      </c>
      <c r="M22" s="59" t="s">
        <v>359</v>
      </c>
      <c r="N22" s="59" t="s">
        <v>58</v>
      </c>
      <c r="O22" s="61" t="s">
        <v>33</v>
      </c>
      <c r="P22" s="58"/>
      <c r="Q22" s="187" t="s">
        <v>123</v>
      </c>
      <c r="R22" s="36" t="s">
        <v>360</v>
      </c>
    </row>
    <row r="23" spans="1:18" ht="24" customHeight="1" x14ac:dyDescent="0.5">
      <c r="A23" s="68"/>
      <c r="B23" s="19"/>
      <c r="C23" s="188"/>
      <c r="D23" s="184" t="s">
        <v>380</v>
      </c>
      <c r="E23" s="59" t="s">
        <v>363</v>
      </c>
      <c r="F23" s="60">
        <v>1.498</v>
      </c>
      <c r="G23" s="59" t="s">
        <v>361</v>
      </c>
      <c r="H23" s="59">
        <v>1170</v>
      </c>
      <c r="I23" s="185">
        <v>5</v>
      </c>
      <c r="J23" s="89">
        <v>17.2</v>
      </c>
      <c r="K23" s="43">
        <f t="shared" si="0"/>
        <v>134.98023255813953</v>
      </c>
      <c r="L23" s="186">
        <v>16</v>
      </c>
      <c r="M23" s="59" t="s">
        <v>359</v>
      </c>
      <c r="N23" s="59" t="s">
        <v>58</v>
      </c>
      <c r="O23" s="61" t="s">
        <v>38</v>
      </c>
      <c r="P23" s="58"/>
      <c r="Q23" s="187" t="s">
        <v>123</v>
      </c>
      <c r="R23" s="36" t="s">
        <v>367</v>
      </c>
    </row>
    <row r="24" spans="1:18" ht="24" customHeight="1" x14ac:dyDescent="0.5">
      <c r="A24" s="68"/>
      <c r="B24" s="17"/>
      <c r="C24" s="183" t="s">
        <v>381</v>
      </c>
      <c r="D24" s="184" t="s">
        <v>382</v>
      </c>
      <c r="E24" s="59" t="s">
        <v>375</v>
      </c>
      <c r="F24" s="60">
        <v>1.998</v>
      </c>
      <c r="G24" s="59" t="s">
        <v>383</v>
      </c>
      <c r="H24" s="59">
        <v>1500</v>
      </c>
      <c r="I24" s="185">
        <v>7</v>
      </c>
      <c r="J24" s="89">
        <v>16</v>
      </c>
      <c r="K24" s="43">
        <f t="shared" si="0"/>
        <v>145.10374999999999</v>
      </c>
      <c r="L24" s="186">
        <v>13</v>
      </c>
      <c r="M24" s="59" t="s">
        <v>384</v>
      </c>
      <c r="N24" s="59" t="s">
        <v>58</v>
      </c>
      <c r="O24" s="61" t="s">
        <v>33</v>
      </c>
      <c r="P24" s="58"/>
      <c r="Q24" s="187" t="s">
        <v>123</v>
      </c>
      <c r="R24" s="36" t="s">
        <v>368</v>
      </c>
    </row>
    <row r="25" spans="1:18" ht="24" customHeight="1" x14ac:dyDescent="0.5">
      <c r="A25" s="68"/>
      <c r="B25" s="17"/>
      <c r="C25" s="183"/>
      <c r="D25" s="184" t="s">
        <v>382</v>
      </c>
      <c r="E25" s="59" t="s">
        <v>375</v>
      </c>
      <c r="F25" s="60">
        <v>1.998</v>
      </c>
      <c r="G25" s="59" t="s">
        <v>383</v>
      </c>
      <c r="H25" s="59" t="s">
        <v>385</v>
      </c>
      <c r="I25" s="185">
        <v>7</v>
      </c>
      <c r="J25" s="89">
        <v>15</v>
      </c>
      <c r="K25" s="43">
        <f t="shared" si="0"/>
        <v>154.77733333333333</v>
      </c>
      <c r="L25" s="186">
        <v>10.5</v>
      </c>
      <c r="M25" s="59" t="s">
        <v>384</v>
      </c>
      <c r="N25" s="59" t="s">
        <v>58</v>
      </c>
      <c r="O25" s="61" t="s">
        <v>33</v>
      </c>
      <c r="P25" s="58"/>
      <c r="Q25" s="187" t="s">
        <v>123</v>
      </c>
      <c r="R25" s="36" t="s">
        <v>386</v>
      </c>
    </row>
    <row r="26" spans="1:18" ht="24" customHeight="1" x14ac:dyDescent="0.5">
      <c r="A26" s="68"/>
      <c r="B26" s="17"/>
      <c r="C26" s="183"/>
      <c r="D26" s="184" t="s">
        <v>382</v>
      </c>
      <c r="E26" s="59" t="s">
        <v>375</v>
      </c>
      <c r="F26" s="60">
        <v>1.998</v>
      </c>
      <c r="G26" s="59" t="s">
        <v>383</v>
      </c>
      <c r="H26" s="59" t="s">
        <v>387</v>
      </c>
      <c r="I26" s="185">
        <v>7</v>
      </c>
      <c r="J26" s="89">
        <v>15</v>
      </c>
      <c r="K26" s="43">
        <f t="shared" si="0"/>
        <v>154.77733333333333</v>
      </c>
      <c r="L26" s="186">
        <v>13</v>
      </c>
      <c r="M26" s="59" t="s">
        <v>388</v>
      </c>
      <c r="N26" s="59" t="s">
        <v>58</v>
      </c>
      <c r="O26" s="61" t="s">
        <v>33</v>
      </c>
      <c r="P26" s="58"/>
      <c r="Q26" s="187" t="s">
        <v>123</v>
      </c>
      <c r="R26" s="36" t="s">
        <v>360</v>
      </c>
    </row>
    <row r="27" spans="1:18" ht="24" customHeight="1" x14ac:dyDescent="0.5">
      <c r="A27" s="94"/>
      <c r="B27" s="19"/>
      <c r="C27" s="188"/>
      <c r="D27" s="184" t="s">
        <v>389</v>
      </c>
      <c r="E27" s="59" t="s">
        <v>375</v>
      </c>
      <c r="F27" s="60">
        <v>1.998</v>
      </c>
      <c r="G27" s="59" t="s">
        <v>361</v>
      </c>
      <c r="H27" s="59" t="s">
        <v>390</v>
      </c>
      <c r="I27" s="185">
        <v>7</v>
      </c>
      <c r="J27" s="89">
        <v>11.2</v>
      </c>
      <c r="K27" s="43">
        <f t="shared" si="0"/>
        <v>207.29107142857143</v>
      </c>
      <c r="L27" s="186">
        <v>10.5</v>
      </c>
      <c r="M27" s="59" t="s">
        <v>31</v>
      </c>
      <c r="N27" s="59" t="s">
        <v>58</v>
      </c>
      <c r="O27" s="61" t="s">
        <v>38</v>
      </c>
      <c r="P27" s="58"/>
      <c r="Q27" s="187" t="s">
        <v>123</v>
      </c>
      <c r="R27" s="36" t="s">
        <v>367</v>
      </c>
    </row>
    <row r="29" spans="1:18" x14ac:dyDescent="0.5">
      <c r="B29" s="2" t="s">
        <v>391</v>
      </c>
    </row>
  </sheetData>
  <autoFilter ref="A8:U27" xr:uid="{00000000-0009-0000-0000-000007000000}">
    <filterColumn colId="1" showButton="0"/>
  </autoFilter>
  <mergeCells count="22">
    <mergeCell ref="N5:P5"/>
    <mergeCell ref="D6:D8"/>
    <mergeCell ref="E6:E8"/>
    <mergeCell ref="F6:F8"/>
    <mergeCell ref="N6:N8"/>
    <mergeCell ref="O6:O8"/>
    <mergeCell ref="N2:R2"/>
    <mergeCell ref="A4:A8"/>
    <mergeCell ref="B4:C8"/>
    <mergeCell ref="D4:D5"/>
    <mergeCell ref="E4:F5"/>
    <mergeCell ref="G4:G8"/>
    <mergeCell ref="H4:H8"/>
    <mergeCell ref="I4:I8"/>
    <mergeCell ref="J4:L4"/>
    <mergeCell ref="M4:M8"/>
    <mergeCell ref="P6:P8"/>
    <mergeCell ref="N4:P4"/>
    <mergeCell ref="R4:R8"/>
    <mergeCell ref="J5:J8"/>
    <mergeCell ref="K5:K8"/>
    <mergeCell ref="L5:L8"/>
  </mergeCells>
  <phoneticPr fontId="2"/>
  <printOptions horizontalCentered="1"/>
  <pageMargins left="0.7" right="0.7" top="0.75" bottom="0.75" header="0.3" footer="0.3"/>
  <pageSetup paperSize="8" scale="91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52"/>
  <sheetViews>
    <sheetView view="pageBreakPreview" topLeftCell="A4" zoomScaleNormal="100" zoomScaleSheetLayoutView="85" workbookViewId="0">
      <selection activeCell="A33" sqref="A33"/>
    </sheetView>
  </sheetViews>
  <sheetFormatPr defaultColWidth="9" defaultRowHeight="10.5" x14ac:dyDescent="0.5"/>
  <cols>
    <col min="1" max="1" width="8.6328125" style="2" customWidth="1"/>
    <col min="2" max="2" width="2.86328125" style="2" customWidth="1"/>
    <col min="3" max="4" width="11.6328125" style="2" customWidth="1"/>
    <col min="5" max="6" width="6.6328125" style="2" customWidth="1"/>
    <col min="7" max="8" width="9" style="2"/>
    <col min="9" max="9" width="6.6328125" style="2" customWidth="1"/>
    <col min="10" max="10" width="9" style="2"/>
    <col min="11" max="11" width="9" style="3"/>
    <col min="12" max="12" width="9" style="2"/>
    <col min="13" max="15" width="6.6328125" style="2" customWidth="1"/>
    <col min="16" max="18" width="9" style="2"/>
    <col min="19" max="19" width="11.36328125" style="2" bestFit="1" customWidth="1"/>
    <col min="20" max="21" width="9" style="2"/>
    <col min="22" max="22" width="6.2265625" style="2" bestFit="1" customWidth="1"/>
    <col min="23" max="23" width="7" style="2" bestFit="1" customWidth="1"/>
    <col min="24" max="16384" width="9" style="2"/>
  </cols>
  <sheetData>
    <row r="1" spans="1:23" ht="20.149999999999999" customHeight="1" x14ac:dyDescent="0.5">
      <c r="A1" s="189"/>
      <c r="B1" s="189"/>
      <c r="C1" s="69"/>
      <c r="D1" s="69"/>
      <c r="E1" s="69"/>
      <c r="F1" s="69"/>
      <c r="G1" s="69"/>
      <c r="H1" s="69"/>
      <c r="I1" s="69"/>
      <c r="J1" s="69"/>
      <c r="K1" s="190"/>
      <c r="L1" s="69"/>
      <c r="M1" s="69"/>
      <c r="N1" s="69"/>
      <c r="O1" s="69"/>
      <c r="P1" s="69"/>
      <c r="Q1" s="191"/>
      <c r="R1" s="192"/>
    </row>
    <row r="2" spans="1:23" ht="15" customHeight="1" x14ac:dyDescent="0.5">
      <c r="A2" s="69"/>
      <c r="B2" s="69"/>
      <c r="C2" s="69"/>
      <c r="D2" s="69"/>
      <c r="E2" s="191"/>
      <c r="F2" s="69"/>
      <c r="G2" s="69"/>
      <c r="H2" s="69"/>
      <c r="I2" s="193" t="s">
        <v>392</v>
      </c>
      <c r="J2" s="193"/>
      <c r="K2" s="194"/>
      <c r="L2" s="193"/>
      <c r="M2" s="193"/>
      <c r="N2" s="193"/>
      <c r="O2" s="195"/>
      <c r="P2" s="195"/>
      <c r="Q2" s="195"/>
      <c r="R2" s="195"/>
    </row>
    <row r="3" spans="1:23" ht="24" customHeight="1" x14ac:dyDescent="0.5">
      <c r="A3" s="196" t="s">
        <v>393</v>
      </c>
      <c r="B3" s="197"/>
      <c r="C3" s="69"/>
      <c r="D3" s="69"/>
      <c r="E3" s="69"/>
      <c r="F3" s="69"/>
      <c r="G3" s="69"/>
      <c r="H3" s="69"/>
      <c r="I3" s="193"/>
      <c r="J3" s="198"/>
      <c r="K3" s="199"/>
      <c r="L3" s="198"/>
      <c r="M3" s="69"/>
      <c r="N3" s="69"/>
      <c r="O3" s="69"/>
      <c r="P3" s="69"/>
      <c r="R3" s="15" t="s">
        <v>3</v>
      </c>
    </row>
    <row r="4" spans="1:23" ht="14.45" customHeight="1" thickBot="1" x14ac:dyDescent="0.65">
      <c r="A4" s="382" t="s">
        <v>4</v>
      </c>
      <c r="B4" s="383" t="s">
        <v>5</v>
      </c>
      <c r="C4" s="384"/>
      <c r="D4" s="391"/>
      <c r="E4" s="383" t="s">
        <v>6</v>
      </c>
      <c r="F4" s="391"/>
      <c r="G4" s="379" t="s">
        <v>7</v>
      </c>
      <c r="H4" s="379" t="s">
        <v>8</v>
      </c>
      <c r="I4" s="393" t="s">
        <v>9</v>
      </c>
      <c r="J4" s="383" t="s">
        <v>10</v>
      </c>
      <c r="K4" s="384"/>
      <c r="L4" s="391"/>
      <c r="M4" s="379" t="s">
        <v>11</v>
      </c>
      <c r="N4" s="471"/>
      <c r="O4" s="472"/>
      <c r="P4" s="473"/>
      <c r="Q4" s="200"/>
      <c r="R4" s="401" t="s">
        <v>12</v>
      </c>
    </row>
    <row r="5" spans="1:23" ht="12" customHeight="1" x14ac:dyDescent="0.5">
      <c r="A5" s="380"/>
      <c r="B5" s="385"/>
      <c r="C5" s="386"/>
      <c r="D5" s="392"/>
      <c r="E5" s="387"/>
      <c r="F5" s="392"/>
      <c r="G5" s="380"/>
      <c r="H5" s="380"/>
      <c r="I5" s="385"/>
      <c r="J5" s="404" t="s">
        <v>13</v>
      </c>
      <c r="K5" s="407" t="s">
        <v>14</v>
      </c>
      <c r="L5" s="410" t="s">
        <v>15</v>
      </c>
      <c r="M5" s="396"/>
      <c r="N5" s="474" t="s">
        <v>16</v>
      </c>
      <c r="O5" s="475"/>
      <c r="P5" s="476"/>
      <c r="Q5" s="201" t="s">
        <v>17</v>
      </c>
      <c r="R5" s="402"/>
    </row>
    <row r="6" spans="1:23" ht="12" customHeight="1" x14ac:dyDescent="0.5">
      <c r="A6" s="380"/>
      <c r="B6" s="385"/>
      <c r="C6" s="386"/>
      <c r="D6" s="382" t="s">
        <v>18</v>
      </c>
      <c r="E6" s="382" t="s">
        <v>18</v>
      </c>
      <c r="F6" s="379" t="s">
        <v>19</v>
      </c>
      <c r="G6" s="380"/>
      <c r="H6" s="380"/>
      <c r="I6" s="385"/>
      <c r="J6" s="405"/>
      <c r="K6" s="408"/>
      <c r="L6" s="405"/>
      <c r="M6" s="396"/>
      <c r="N6" s="379" t="s">
        <v>20</v>
      </c>
      <c r="O6" s="379" t="s">
        <v>21</v>
      </c>
      <c r="P6" s="382" t="s">
        <v>22</v>
      </c>
      <c r="Q6" s="18" t="s">
        <v>23</v>
      </c>
      <c r="R6" s="402"/>
    </row>
    <row r="7" spans="1:23" ht="12" customHeight="1" x14ac:dyDescent="0.5">
      <c r="A7" s="380"/>
      <c r="B7" s="385"/>
      <c r="C7" s="386"/>
      <c r="D7" s="380"/>
      <c r="E7" s="380"/>
      <c r="F7" s="380"/>
      <c r="G7" s="380"/>
      <c r="H7" s="380"/>
      <c r="I7" s="385"/>
      <c r="J7" s="405"/>
      <c r="K7" s="408"/>
      <c r="L7" s="405"/>
      <c r="M7" s="396"/>
      <c r="N7" s="396"/>
      <c r="O7" s="380"/>
      <c r="P7" s="380"/>
      <c r="Q7" s="18" t="s">
        <v>24</v>
      </c>
      <c r="R7" s="402"/>
      <c r="V7" s="470" t="s">
        <v>394</v>
      </c>
      <c r="W7" s="417"/>
    </row>
    <row r="8" spans="1:23" ht="12" customHeight="1" x14ac:dyDescent="0.5">
      <c r="A8" s="381"/>
      <c r="B8" s="387"/>
      <c r="C8" s="388"/>
      <c r="D8" s="381"/>
      <c r="E8" s="381"/>
      <c r="F8" s="381"/>
      <c r="G8" s="381"/>
      <c r="H8" s="381"/>
      <c r="I8" s="387"/>
      <c r="J8" s="406"/>
      <c r="K8" s="409"/>
      <c r="L8" s="406"/>
      <c r="M8" s="397"/>
      <c r="N8" s="397"/>
      <c r="O8" s="381"/>
      <c r="P8" s="381"/>
      <c r="Q8" s="22" t="s">
        <v>25</v>
      </c>
      <c r="R8" s="403"/>
      <c r="V8" s="203" t="s">
        <v>395</v>
      </c>
      <c r="W8" s="204">
        <v>138150</v>
      </c>
    </row>
    <row r="9" spans="1:23" ht="20.149999999999999" customHeight="1" x14ac:dyDescent="0.5">
      <c r="A9" s="205" t="s">
        <v>396</v>
      </c>
      <c r="B9" s="206"/>
      <c r="C9" s="207" t="s">
        <v>397</v>
      </c>
      <c r="D9" s="208" t="s">
        <v>398</v>
      </c>
      <c r="E9" s="39" t="s">
        <v>399</v>
      </c>
      <c r="F9" s="39">
        <v>1.798</v>
      </c>
      <c r="G9" s="39" t="s">
        <v>400</v>
      </c>
      <c r="H9" s="39" t="s">
        <v>401</v>
      </c>
      <c r="I9" s="41">
        <v>5</v>
      </c>
      <c r="J9" s="209">
        <v>17</v>
      </c>
      <c r="K9" s="210">
        <f>IF(J9&gt;0,1/J9*34.6*67.1,"")</f>
        <v>136.56823529411761</v>
      </c>
      <c r="L9" s="211">
        <v>13</v>
      </c>
      <c r="M9" s="39" t="s">
        <v>402</v>
      </c>
      <c r="N9" s="39" t="s">
        <v>58</v>
      </c>
      <c r="O9" s="39" t="s">
        <v>33</v>
      </c>
      <c r="P9" s="39"/>
      <c r="Q9" s="49" t="s">
        <v>123</v>
      </c>
      <c r="R9" s="36">
        <v>125</v>
      </c>
      <c r="S9" s="212"/>
      <c r="V9" s="203" t="str">
        <f>IF(J9="","",IF(J9&gt;=ROUND(L9*1.25,1),"125",IF(J9&gt;=ROUND(L9*1.2,1),"120",IF(J9&gt;=ROUND(L9*1.15,1),"115",IF(J9&gt;=ROUND(L9*1.1,1),"110",IF(J9&gt;=ROUND(L9*1.05,1),"105",IF(J9&gt;=L9*1,"100"," ")))))))</f>
        <v>125</v>
      </c>
      <c r="W9" s="203" t="str">
        <f t="shared" ref="W9:W40" si="0">IF(J9="","",IF(J9&gt;=ROUND(L9*1.5,1),"150",IF(J9&gt;=ROUND(L9*1.38,1),"138","")))</f>
        <v/>
      </c>
    </row>
    <row r="10" spans="1:23" ht="20.149999999999999" customHeight="1" x14ac:dyDescent="0.5">
      <c r="A10" s="205"/>
      <c r="B10" s="206"/>
      <c r="C10" s="207"/>
      <c r="D10" s="208" t="s">
        <v>398</v>
      </c>
      <c r="E10" s="39" t="s">
        <v>399</v>
      </c>
      <c r="F10" s="39">
        <v>1.798</v>
      </c>
      <c r="G10" s="39" t="s">
        <v>400</v>
      </c>
      <c r="H10" s="39" t="s">
        <v>403</v>
      </c>
      <c r="I10" s="41">
        <v>5</v>
      </c>
      <c r="J10" s="209">
        <v>16.8</v>
      </c>
      <c r="K10" s="210">
        <f>IF(J10&gt;0,1/J10*34.6*67.1,"")</f>
        <v>138.19404761904758</v>
      </c>
      <c r="L10" s="211">
        <v>13</v>
      </c>
      <c r="M10" s="39" t="s">
        <v>402</v>
      </c>
      <c r="N10" s="39" t="s">
        <v>58</v>
      </c>
      <c r="O10" s="39" t="s">
        <v>38</v>
      </c>
      <c r="P10" s="39"/>
      <c r="Q10" s="49" t="s">
        <v>123</v>
      </c>
      <c r="R10" s="36">
        <v>125</v>
      </c>
      <c r="S10" s="212"/>
      <c r="V10" s="203" t="str">
        <f>IF(J10="","",IF(J10&gt;=ROUND(L10*1.25,1),"125",IF(J10&gt;=ROUND(L10*1.2,1),"120",IF(J10&gt;=ROUND(L10*1.15,1),"115",IF(J10&gt;=ROUND(L10*1.1,1),"110",IF(J10&gt;=ROUND(L10*1.05,1),"105",IF(J10&gt;=L10*1,"100"," ")))))))</f>
        <v>125</v>
      </c>
      <c r="W10" s="203" t="str">
        <f t="shared" si="0"/>
        <v/>
      </c>
    </row>
    <row r="11" spans="1:23" ht="20.149999999999999" customHeight="1" x14ac:dyDescent="0.5">
      <c r="A11" s="205"/>
      <c r="B11" s="206"/>
      <c r="C11" s="207"/>
      <c r="D11" s="208" t="s">
        <v>404</v>
      </c>
      <c r="E11" s="39" t="s">
        <v>399</v>
      </c>
      <c r="F11" s="39">
        <v>1.798</v>
      </c>
      <c r="G11" s="39" t="s">
        <v>400</v>
      </c>
      <c r="H11" s="39" t="s">
        <v>405</v>
      </c>
      <c r="I11" s="41">
        <v>5</v>
      </c>
      <c r="J11" s="209">
        <v>17</v>
      </c>
      <c r="K11" s="210">
        <f>IF(J11&gt;0,1/J11*34.6*67.1,"")</f>
        <v>136.56823529411761</v>
      </c>
      <c r="L11" s="211">
        <v>13</v>
      </c>
      <c r="M11" s="39" t="s">
        <v>402</v>
      </c>
      <c r="N11" s="39" t="s">
        <v>58</v>
      </c>
      <c r="O11" s="39" t="s">
        <v>33</v>
      </c>
      <c r="P11" s="39"/>
      <c r="Q11" s="49" t="s">
        <v>123</v>
      </c>
      <c r="R11" s="36">
        <v>125</v>
      </c>
      <c r="S11" s="212"/>
      <c r="V11" s="203" t="str">
        <f>IF(J11="","",IF(J11&gt;=ROUND(L11*1.25,1),"125",IF(J11&gt;=ROUND(L11*1.2,1),"120",IF(J11&gt;=ROUND(L11*1.15,1),"115",IF(J11&gt;=ROUND(L11*1.1,1),"110",IF(J11&gt;=ROUND(L11*1.05,1),"105",IF(J11&gt;=L11*1,"100"," ")))))))</f>
        <v>125</v>
      </c>
      <c r="W11" s="203" t="str">
        <f t="shared" si="0"/>
        <v/>
      </c>
    </row>
    <row r="12" spans="1:23" ht="20.149999999999999" customHeight="1" x14ac:dyDescent="0.5">
      <c r="A12" s="205"/>
      <c r="B12" s="206"/>
      <c r="C12" s="207"/>
      <c r="D12" s="208" t="s">
        <v>404</v>
      </c>
      <c r="E12" s="39" t="s">
        <v>399</v>
      </c>
      <c r="F12" s="39">
        <v>1.798</v>
      </c>
      <c r="G12" s="39" t="s">
        <v>400</v>
      </c>
      <c r="H12" s="39" t="s">
        <v>406</v>
      </c>
      <c r="I12" s="41">
        <v>5</v>
      </c>
      <c r="J12" s="209">
        <v>16.8</v>
      </c>
      <c r="K12" s="210">
        <f>IF(J12&gt;0,1/J12*34.6*67.1,"")</f>
        <v>138.19404761904758</v>
      </c>
      <c r="L12" s="211">
        <v>13</v>
      </c>
      <c r="M12" s="39" t="s">
        <v>402</v>
      </c>
      <c r="N12" s="39" t="s">
        <v>58</v>
      </c>
      <c r="O12" s="39" t="s">
        <v>38</v>
      </c>
      <c r="P12" s="39"/>
      <c r="Q12" s="49" t="s">
        <v>123</v>
      </c>
      <c r="R12" s="36">
        <v>125</v>
      </c>
      <c r="S12" s="212"/>
      <c r="V12" s="203" t="str">
        <f>IF(J12="","",IF(J12&gt;=ROUND(L12*1.25,1),"125",IF(J12&gt;=ROUND(L12*1.2,1),"120",IF(J12&gt;=ROUND(L12*1.15,1),"115",IF(J12&gt;=ROUND(L12*1.1,1),"110",IF(J12&gt;=ROUND(L12*1.05,1),"105",IF(J12&gt;=L12*1,"100"," ")))))))</f>
        <v>125</v>
      </c>
      <c r="W12" s="203" t="str">
        <f t="shared" si="0"/>
        <v/>
      </c>
    </row>
    <row r="13" spans="1:23" ht="20.149999999999999" customHeight="1" x14ac:dyDescent="0.5">
      <c r="A13" s="205"/>
      <c r="B13" s="206"/>
      <c r="C13" s="207"/>
      <c r="D13" s="208" t="s">
        <v>407</v>
      </c>
      <c r="E13" s="39" t="s">
        <v>408</v>
      </c>
      <c r="F13" s="39">
        <v>1.798</v>
      </c>
      <c r="G13" s="39" t="s">
        <v>400</v>
      </c>
      <c r="H13" s="39" t="s">
        <v>409</v>
      </c>
      <c r="I13" s="41">
        <v>5</v>
      </c>
      <c r="J13" s="209">
        <v>15.2</v>
      </c>
      <c r="K13" s="210">
        <f t="shared" ref="K13:K40" si="1">IF(J13&gt;0,1/J13*34.6*67.1,"")</f>
        <v>152.74078947368417</v>
      </c>
      <c r="L13" s="211">
        <v>13</v>
      </c>
      <c r="M13" s="39" t="s">
        <v>410</v>
      </c>
      <c r="N13" s="39" t="s">
        <v>58</v>
      </c>
      <c r="O13" s="39" t="s">
        <v>33</v>
      </c>
      <c r="P13" s="39"/>
      <c r="Q13" s="49" t="s">
        <v>123</v>
      </c>
      <c r="R13" s="36" t="s">
        <v>360</v>
      </c>
      <c r="S13" s="212"/>
      <c r="V13" s="203" t="str">
        <f>IF(J13="","",IF(J13&gt;=ROUND(L13*1.25,1),"125",IF(J13&gt;=ROUND(L13*1.2,1),"120",IF(J13&gt;=ROUND(L13*1.15,1),"115",IF(J13&gt;=ROUND(L13*1.1,1),"110",IF(J13&gt;=ROUND(L13*1.05,1),"105",IF(J13&gt;=L13*1,"100"," ")))))))</f>
        <v>115</v>
      </c>
      <c r="W13" s="203" t="str">
        <f t="shared" si="0"/>
        <v/>
      </c>
    </row>
    <row r="14" spans="1:23" ht="20.149999999999999" customHeight="1" x14ac:dyDescent="0.5">
      <c r="A14" s="205"/>
      <c r="B14" s="206"/>
      <c r="C14" s="207"/>
      <c r="D14" s="208" t="s">
        <v>407</v>
      </c>
      <c r="E14" s="39" t="s">
        <v>408</v>
      </c>
      <c r="F14" s="39">
        <v>1.798</v>
      </c>
      <c r="G14" s="39" t="s">
        <v>400</v>
      </c>
      <c r="H14" s="39" t="s">
        <v>411</v>
      </c>
      <c r="I14" s="41">
        <v>5</v>
      </c>
      <c r="J14" s="209">
        <v>15</v>
      </c>
      <c r="K14" s="210">
        <f t="shared" si="1"/>
        <v>154.77733333333333</v>
      </c>
      <c r="L14" s="211">
        <v>13</v>
      </c>
      <c r="M14" s="39" t="s">
        <v>412</v>
      </c>
      <c r="N14" s="39" t="s">
        <v>58</v>
      </c>
      <c r="O14" s="39" t="s">
        <v>38</v>
      </c>
      <c r="P14" s="39"/>
      <c r="Q14" s="49" t="s">
        <v>123</v>
      </c>
      <c r="R14" s="36">
        <v>115</v>
      </c>
      <c r="S14" s="212"/>
      <c r="V14" s="203" t="str">
        <f t="shared" ref="V14:V40" si="2">IF(J14="","",IF(J14&gt;=ROUND(L14*1.25,1),"125",IF(J14&gt;=ROUND(L14*1.2,1),"120",IF(J14&gt;=ROUND(L14*1.15,1),"115",IF(J14&gt;=ROUND(L14*1.1,1),"110",IF(J14&gt;=ROUND(L14*1.05,1),"105",IF(J14&gt;=L14*1,"100"," ")))))))</f>
        <v>115</v>
      </c>
      <c r="W14" s="203" t="str">
        <f t="shared" si="0"/>
        <v/>
      </c>
    </row>
    <row r="15" spans="1:23" ht="20.149999999999999" customHeight="1" x14ac:dyDescent="0.5">
      <c r="A15" s="205"/>
      <c r="B15" s="206"/>
      <c r="C15" s="207"/>
      <c r="D15" s="208" t="s">
        <v>413</v>
      </c>
      <c r="E15" s="39" t="s">
        <v>408</v>
      </c>
      <c r="F15" s="39">
        <v>1.798</v>
      </c>
      <c r="G15" s="39" t="s">
        <v>400</v>
      </c>
      <c r="H15" s="39" t="s">
        <v>414</v>
      </c>
      <c r="I15" s="41">
        <v>5</v>
      </c>
      <c r="J15" s="209">
        <v>15</v>
      </c>
      <c r="K15" s="210">
        <f t="shared" si="1"/>
        <v>154.77733333333333</v>
      </c>
      <c r="L15" s="211">
        <v>13</v>
      </c>
      <c r="M15" s="39" t="s">
        <v>410</v>
      </c>
      <c r="N15" s="39" t="s">
        <v>58</v>
      </c>
      <c r="O15" s="39" t="s">
        <v>33</v>
      </c>
      <c r="P15" s="39"/>
      <c r="Q15" s="49" t="s">
        <v>123</v>
      </c>
      <c r="R15" s="36" t="s">
        <v>360</v>
      </c>
      <c r="S15" s="212"/>
      <c r="V15" s="203" t="str">
        <f t="shared" si="2"/>
        <v>115</v>
      </c>
      <c r="W15" s="203" t="str">
        <f t="shared" si="0"/>
        <v/>
      </c>
    </row>
    <row r="16" spans="1:23" ht="20.149999999999999" customHeight="1" x14ac:dyDescent="0.5">
      <c r="A16" s="205"/>
      <c r="B16" s="206"/>
      <c r="C16" s="207"/>
      <c r="D16" s="208" t="s">
        <v>413</v>
      </c>
      <c r="E16" s="39" t="s">
        <v>408</v>
      </c>
      <c r="F16" s="39">
        <v>1.798</v>
      </c>
      <c r="G16" s="39" t="s">
        <v>400</v>
      </c>
      <c r="H16" s="39" t="s">
        <v>415</v>
      </c>
      <c r="I16" s="41">
        <v>5</v>
      </c>
      <c r="J16" s="209">
        <v>15</v>
      </c>
      <c r="K16" s="210">
        <f t="shared" si="1"/>
        <v>154.77733333333333</v>
      </c>
      <c r="L16" s="211">
        <v>13</v>
      </c>
      <c r="M16" s="39" t="s">
        <v>412</v>
      </c>
      <c r="N16" s="39" t="s">
        <v>58</v>
      </c>
      <c r="O16" s="39" t="s">
        <v>38</v>
      </c>
      <c r="P16" s="39"/>
      <c r="Q16" s="49" t="s">
        <v>123</v>
      </c>
      <c r="R16" s="36">
        <v>115</v>
      </c>
      <c r="S16" s="212"/>
      <c r="V16" s="203" t="str">
        <f t="shared" si="2"/>
        <v>115</v>
      </c>
      <c r="W16" s="203" t="str">
        <f t="shared" si="0"/>
        <v/>
      </c>
    </row>
    <row r="17" spans="1:23" ht="20.149999999999999" customHeight="1" x14ac:dyDescent="0.5">
      <c r="A17" s="205"/>
      <c r="B17" s="206"/>
      <c r="C17" s="207"/>
      <c r="D17" s="208" t="s">
        <v>416</v>
      </c>
      <c r="E17" s="39" t="s">
        <v>417</v>
      </c>
      <c r="F17" s="39">
        <v>1.998</v>
      </c>
      <c r="G17" s="39" t="s">
        <v>400</v>
      </c>
      <c r="H17" s="39" t="s">
        <v>418</v>
      </c>
      <c r="I17" s="41">
        <v>5</v>
      </c>
      <c r="J17" s="213">
        <v>13.6</v>
      </c>
      <c r="K17" s="210">
        <f t="shared" si="1"/>
        <v>170.71029411764707</v>
      </c>
      <c r="L17" s="211">
        <v>13</v>
      </c>
      <c r="M17" s="39" t="s">
        <v>419</v>
      </c>
      <c r="N17" s="39" t="s">
        <v>58</v>
      </c>
      <c r="O17" s="39" t="s">
        <v>33</v>
      </c>
      <c r="P17" s="39"/>
      <c r="Q17" s="49" t="s">
        <v>123</v>
      </c>
      <c r="R17" s="36">
        <v>100</v>
      </c>
      <c r="S17" s="212"/>
      <c r="V17" s="203" t="str">
        <f t="shared" si="2"/>
        <v>100</v>
      </c>
      <c r="W17" s="203" t="str">
        <f t="shared" si="0"/>
        <v/>
      </c>
    </row>
    <row r="18" spans="1:23" ht="20.149999999999999" customHeight="1" x14ac:dyDescent="0.5">
      <c r="A18" s="205"/>
      <c r="B18" s="206"/>
      <c r="C18" s="207"/>
      <c r="D18" s="208" t="s">
        <v>416</v>
      </c>
      <c r="E18" s="39" t="s">
        <v>417</v>
      </c>
      <c r="F18" s="39">
        <v>1.998</v>
      </c>
      <c r="G18" s="39" t="s">
        <v>44</v>
      </c>
      <c r="H18" s="39" t="s">
        <v>420</v>
      </c>
      <c r="I18" s="41">
        <v>5</v>
      </c>
      <c r="J18" s="213">
        <v>13.4</v>
      </c>
      <c r="K18" s="210">
        <f t="shared" si="1"/>
        <v>173.25820895522384</v>
      </c>
      <c r="L18" s="211">
        <v>13</v>
      </c>
      <c r="M18" s="39" t="s">
        <v>203</v>
      </c>
      <c r="N18" s="39" t="s">
        <v>58</v>
      </c>
      <c r="O18" s="39" t="s">
        <v>33</v>
      </c>
      <c r="P18" s="39"/>
      <c r="Q18" s="49" t="s">
        <v>123</v>
      </c>
      <c r="R18" s="36">
        <v>100</v>
      </c>
      <c r="S18" s="212"/>
      <c r="V18" s="203" t="str">
        <f t="shared" si="2"/>
        <v>100</v>
      </c>
      <c r="W18" s="203" t="str">
        <f t="shared" si="0"/>
        <v/>
      </c>
    </row>
    <row r="19" spans="1:23" ht="20.149999999999999" customHeight="1" x14ac:dyDescent="0.5">
      <c r="A19" s="205"/>
      <c r="B19" s="206"/>
      <c r="C19" s="207"/>
      <c r="D19" s="208" t="s">
        <v>416</v>
      </c>
      <c r="E19" s="39" t="s">
        <v>417</v>
      </c>
      <c r="F19" s="39">
        <v>1.998</v>
      </c>
      <c r="G19" s="39" t="s">
        <v>400</v>
      </c>
      <c r="H19" s="39" t="s">
        <v>421</v>
      </c>
      <c r="I19" s="41">
        <v>5</v>
      </c>
      <c r="J19" s="213">
        <v>13.2</v>
      </c>
      <c r="K19" s="210">
        <f t="shared" si="1"/>
        <v>175.88333333333335</v>
      </c>
      <c r="L19" s="211">
        <v>13</v>
      </c>
      <c r="M19" s="39" t="s">
        <v>419</v>
      </c>
      <c r="N19" s="39" t="s">
        <v>58</v>
      </c>
      <c r="O19" s="39" t="s">
        <v>38</v>
      </c>
      <c r="P19" s="39"/>
      <c r="Q19" s="49" t="s">
        <v>123</v>
      </c>
      <c r="R19" s="36">
        <v>100</v>
      </c>
      <c r="S19" s="212"/>
      <c r="V19" s="203" t="str">
        <f t="shared" si="2"/>
        <v>100</v>
      </c>
      <c r="W19" s="203" t="str">
        <f t="shared" si="0"/>
        <v/>
      </c>
    </row>
    <row r="20" spans="1:23" ht="20.149999999999999" customHeight="1" x14ac:dyDescent="0.5">
      <c r="A20" s="205"/>
      <c r="B20" s="206"/>
      <c r="C20" s="207"/>
      <c r="D20" s="208" t="s">
        <v>422</v>
      </c>
      <c r="E20" s="39" t="s">
        <v>417</v>
      </c>
      <c r="F20" s="39">
        <v>1.998</v>
      </c>
      <c r="G20" s="39" t="s">
        <v>400</v>
      </c>
      <c r="H20" s="39" t="s">
        <v>423</v>
      </c>
      <c r="I20" s="41">
        <v>5</v>
      </c>
      <c r="J20" s="213">
        <v>13.4</v>
      </c>
      <c r="K20" s="210">
        <f t="shared" si="1"/>
        <v>173.25820895522384</v>
      </c>
      <c r="L20" s="211">
        <v>13</v>
      </c>
      <c r="M20" s="39" t="s">
        <v>419</v>
      </c>
      <c r="N20" s="39" t="s">
        <v>58</v>
      </c>
      <c r="O20" s="39" t="s">
        <v>33</v>
      </c>
      <c r="P20" s="39"/>
      <c r="Q20" s="49" t="s">
        <v>123</v>
      </c>
      <c r="R20" s="36">
        <v>100</v>
      </c>
      <c r="S20" s="212"/>
      <c r="V20" s="203" t="str">
        <f t="shared" si="2"/>
        <v>100</v>
      </c>
      <c r="W20" s="203" t="str">
        <f t="shared" si="0"/>
        <v/>
      </c>
    </row>
    <row r="21" spans="1:23" ht="20.149999999999999" customHeight="1" x14ac:dyDescent="0.5">
      <c r="A21" s="205"/>
      <c r="B21" s="206"/>
      <c r="C21" s="207"/>
      <c r="D21" s="208" t="s">
        <v>422</v>
      </c>
      <c r="E21" s="39" t="s">
        <v>417</v>
      </c>
      <c r="F21" s="39">
        <v>1.998</v>
      </c>
      <c r="G21" s="39" t="s">
        <v>44</v>
      </c>
      <c r="H21" s="39" t="s">
        <v>424</v>
      </c>
      <c r="I21" s="41">
        <v>5</v>
      </c>
      <c r="J21" s="213">
        <v>13.2</v>
      </c>
      <c r="K21" s="210">
        <f t="shared" si="1"/>
        <v>175.88333333333335</v>
      </c>
      <c r="L21" s="211">
        <v>13</v>
      </c>
      <c r="M21" s="39" t="s">
        <v>203</v>
      </c>
      <c r="N21" s="39" t="s">
        <v>58</v>
      </c>
      <c r="O21" s="39" t="s">
        <v>33</v>
      </c>
      <c r="P21" s="39"/>
      <c r="Q21" s="49" t="s">
        <v>123</v>
      </c>
      <c r="R21" s="36">
        <v>100</v>
      </c>
      <c r="S21" s="212"/>
      <c r="V21" s="203" t="str">
        <f t="shared" si="2"/>
        <v>100</v>
      </c>
      <c r="W21" s="203" t="str">
        <f t="shared" si="0"/>
        <v/>
      </c>
    </row>
    <row r="22" spans="1:23" ht="20.149999999999999" customHeight="1" x14ac:dyDescent="0.5">
      <c r="A22" s="205"/>
      <c r="B22" s="206"/>
      <c r="C22" s="207"/>
      <c r="D22" s="208" t="s">
        <v>422</v>
      </c>
      <c r="E22" s="39" t="s">
        <v>417</v>
      </c>
      <c r="F22" s="39">
        <v>1.998</v>
      </c>
      <c r="G22" s="39" t="s">
        <v>400</v>
      </c>
      <c r="H22" s="39" t="s">
        <v>425</v>
      </c>
      <c r="I22" s="41">
        <v>5</v>
      </c>
      <c r="J22" s="213">
        <v>13</v>
      </c>
      <c r="K22" s="210">
        <f t="shared" si="1"/>
        <v>178.58923076923077</v>
      </c>
      <c r="L22" s="211">
        <v>13</v>
      </c>
      <c r="M22" s="39" t="s">
        <v>419</v>
      </c>
      <c r="N22" s="39" t="s">
        <v>58</v>
      </c>
      <c r="O22" s="39" t="s">
        <v>38</v>
      </c>
      <c r="P22" s="39"/>
      <c r="Q22" s="49" t="s">
        <v>123</v>
      </c>
      <c r="R22" s="36">
        <v>100</v>
      </c>
      <c r="S22" s="212"/>
      <c r="V22" s="203" t="str">
        <f t="shared" si="2"/>
        <v>100</v>
      </c>
      <c r="W22" s="203" t="str">
        <f t="shared" si="0"/>
        <v/>
      </c>
    </row>
    <row r="23" spans="1:23" ht="20.149999999999999" customHeight="1" x14ac:dyDescent="0.5">
      <c r="A23" s="205"/>
      <c r="B23" s="206"/>
      <c r="C23" s="207"/>
      <c r="D23" s="208" t="s">
        <v>426</v>
      </c>
      <c r="E23" s="39" t="s">
        <v>417</v>
      </c>
      <c r="F23" s="39">
        <v>1.998</v>
      </c>
      <c r="G23" s="39" t="s">
        <v>427</v>
      </c>
      <c r="H23" s="39" t="s">
        <v>428</v>
      </c>
      <c r="I23" s="41">
        <v>5</v>
      </c>
      <c r="J23" s="209">
        <v>10.6</v>
      </c>
      <c r="K23" s="210">
        <f>IF(J23&gt;0,1/J23*34.6*67.1,"")</f>
        <v>219.02452830188679</v>
      </c>
      <c r="L23" s="211">
        <v>10.5</v>
      </c>
      <c r="M23" s="39" t="s">
        <v>429</v>
      </c>
      <c r="N23" s="39" t="s">
        <v>32</v>
      </c>
      <c r="O23" s="39" t="s">
        <v>38</v>
      </c>
      <c r="P23" s="214"/>
      <c r="Q23" s="49" t="s">
        <v>34</v>
      </c>
      <c r="R23" s="36">
        <v>100</v>
      </c>
      <c r="S23" s="212"/>
      <c r="V23" s="203" t="str">
        <f t="shared" si="2"/>
        <v>100</v>
      </c>
      <c r="W23" s="203" t="str">
        <f t="shared" si="0"/>
        <v/>
      </c>
    </row>
    <row r="24" spans="1:23" ht="20.149999999999999" customHeight="1" x14ac:dyDescent="0.5">
      <c r="A24" s="205"/>
      <c r="B24" s="215"/>
      <c r="C24" s="216"/>
      <c r="D24" s="208" t="s">
        <v>430</v>
      </c>
      <c r="E24" s="39" t="s">
        <v>417</v>
      </c>
      <c r="F24" s="39">
        <v>1.998</v>
      </c>
      <c r="G24" s="39" t="s">
        <v>427</v>
      </c>
      <c r="H24" s="39" t="s">
        <v>431</v>
      </c>
      <c r="I24" s="41">
        <v>5</v>
      </c>
      <c r="J24" s="209">
        <v>10.6</v>
      </c>
      <c r="K24" s="210">
        <f>IF(J24&gt;0,1/J24*34.6*67.1,"")</f>
        <v>219.02452830188679</v>
      </c>
      <c r="L24" s="211">
        <v>10.5</v>
      </c>
      <c r="M24" s="39" t="s">
        <v>429</v>
      </c>
      <c r="N24" s="39" t="s">
        <v>32</v>
      </c>
      <c r="O24" s="39" t="s">
        <v>38</v>
      </c>
      <c r="P24" s="214"/>
      <c r="Q24" s="49" t="s">
        <v>34</v>
      </c>
      <c r="R24" s="36">
        <v>100</v>
      </c>
      <c r="S24" s="212"/>
      <c r="V24" s="203" t="str">
        <f t="shared" si="2"/>
        <v>100</v>
      </c>
      <c r="W24" s="203" t="str">
        <f t="shared" si="0"/>
        <v/>
      </c>
    </row>
    <row r="25" spans="1:23" ht="20.149999999999999" customHeight="1" x14ac:dyDescent="0.5">
      <c r="A25" s="205"/>
      <c r="B25" s="206"/>
      <c r="C25" s="207" t="s">
        <v>432</v>
      </c>
      <c r="D25" s="208" t="s">
        <v>433</v>
      </c>
      <c r="E25" s="39" t="s">
        <v>399</v>
      </c>
      <c r="F25" s="39">
        <v>1.798</v>
      </c>
      <c r="G25" s="39" t="s">
        <v>400</v>
      </c>
      <c r="H25" s="39" t="s">
        <v>434</v>
      </c>
      <c r="I25" s="41">
        <v>5</v>
      </c>
      <c r="J25" s="209">
        <v>17</v>
      </c>
      <c r="K25" s="210">
        <f>IF(J25&gt;0,1/J25*34.6*67.1,"")</f>
        <v>136.56823529411761</v>
      </c>
      <c r="L25" s="211">
        <v>13</v>
      </c>
      <c r="M25" s="39" t="s">
        <v>402</v>
      </c>
      <c r="N25" s="39" t="s">
        <v>58</v>
      </c>
      <c r="O25" s="39" t="s">
        <v>33</v>
      </c>
      <c r="P25" s="39"/>
      <c r="Q25" s="49" t="s">
        <v>123</v>
      </c>
      <c r="R25" s="36">
        <v>125</v>
      </c>
      <c r="S25" s="212"/>
      <c r="V25" s="203" t="str">
        <f t="shared" si="2"/>
        <v>125</v>
      </c>
      <c r="W25" s="203" t="str">
        <f>IF(J25="","",IF(J25&gt;=ROUND(L25*1.5,1),"150",IF(J25&gt;=ROUND(L25*1.38,1),"138","")))</f>
        <v/>
      </c>
    </row>
    <row r="26" spans="1:23" ht="20.149999999999999" customHeight="1" x14ac:dyDescent="0.5">
      <c r="A26" s="205"/>
      <c r="B26" s="206"/>
      <c r="C26" s="207"/>
      <c r="D26" s="208" t="s">
        <v>433</v>
      </c>
      <c r="E26" s="39" t="s">
        <v>399</v>
      </c>
      <c r="F26" s="39">
        <v>1.798</v>
      </c>
      <c r="G26" s="39" t="s">
        <v>400</v>
      </c>
      <c r="H26" s="39" t="s">
        <v>435</v>
      </c>
      <c r="I26" s="41">
        <v>5</v>
      </c>
      <c r="J26" s="209">
        <v>16.8</v>
      </c>
      <c r="K26" s="210">
        <f>IF(J26&gt;0,1/J26*34.6*67.1,"")</f>
        <v>138.19404761904758</v>
      </c>
      <c r="L26" s="211">
        <v>13</v>
      </c>
      <c r="M26" s="39" t="s">
        <v>402</v>
      </c>
      <c r="N26" s="39" t="s">
        <v>58</v>
      </c>
      <c r="O26" s="39" t="s">
        <v>38</v>
      </c>
      <c r="P26" s="39"/>
      <c r="Q26" s="49" t="s">
        <v>123</v>
      </c>
      <c r="R26" s="36">
        <v>125</v>
      </c>
      <c r="S26" s="212"/>
      <c r="V26" s="203" t="str">
        <f t="shared" si="2"/>
        <v>125</v>
      </c>
      <c r="W26" s="203" t="str">
        <f>IF(J26="","",IF(J26&gt;=ROUND(L26*1.5,1),"150",IF(J26&gt;=ROUND(L26*1.38,1),"138","")))</f>
        <v/>
      </c>
    </row>
    <row r="27" spans="1:23" ht="20.149999999999999" customHeight="1" x14ac:dyDescent="0.5">
      <c r="A27" s="205"/>
      <c r="B27" s="206"/>
      <c r="C27" s="207"/>
      <c r="D27" s="208" t="s">
        <v>436</v>
      </c>
      <c r="E27" s="39" t="s">
        <v>408</v>
      </c>
      <c r="F27" s="39">
        <v>1.798</v>
      </c>
      <c r="G27" s="39" t="s">
        <v>400</v>
      </c>
      <c r="H27" s="39" t="s">
        <v>434</v>
      </c>
      <c r="I27" s="41">
        <v>5</v>
      </c>
      <c r="J27" s="209">
        <v>15.2</v>
      </c>
      <c r="K27" s="210">
        <f t="shared" si="1"/>
        <v>152.74078947368417</v>
      </c>
      <c r="L27" s="211">
        <v>13</v>
      </c>
      <c r="M27" s="39" t="s">
        <v>419</v>
      </c>
      <c r="N27" s="39" t="s">
        <v>58</v>
      </c>
      <c r="O27" s="39" t="s">
        <v>33</v>
      </c>
      <c r="P27" s="39"/>
      <c r="Q27" s="49" t="s">
        <v>123</v>
      </c>
      <c r="R27" s="36" t="s">
        <v>360</v>
      </c>
      <c r="S27" s="212"/>
      <c r="V27" s="203" t="str">
        <f t="shared" si="2"/>
        <v>115</v>
      </c>
      <c r="W27" s="203" t="str">
        <f t="shared" si="0"/>
        <v/>
      </c>
    </row>
    <row r="28" spans="1:23" ht="20.149999999999999" customHeight="1" x14ac:dyDescent="0.5">
      <c r="A28" s="205"/>
      <c r="B28" s="215"/>
      <c r="C28" s="216"/>
      <c r="D28" s="208" t="s">
        <v>436</v>
      </c>
      <c r="E28" s="39" t="s">
        <v>408</v>
      </c>
      <c r="F28" s="39">
        <v>1.798</v>
      </c>
      <c r="G28" s="39" t="s">
        <v>400</v>
      </c>
      <c r="H28" s="39" t="s">
        <v>435</v>
      </c>
      <c r="I28" s="41">
        <v>5</v>
      </c>
      <c r="J28" s="209">
        <v>15</v>
      </c>
      <c r="K28" s="210">
        <f t="shared" si="1"/>
        <v>154.77733333333333</v>
      </c>
      <c r="L28" s="211">
        <v>13</v>
      </c>
      <c r="M28" s="39" t="s">
        <v>419</v>
      </c>
      <c r="N28" s="39" t="s">
        <v>58</v>
      </c>
      <c r="O28" s="39" t="s">
        <v>38</v>
      </c>
      <c r="P28" s="39"/>
      <c r="Q28" s="49" t="s">
        <v>123</v>
      </c>
      <c r="R28" s="36" t="s">
        <v>360</v>
      </c>
      <c r="S28" s="212"/>
      <c r="V28" s="203" t="str">
        <f t="shared" si="2"/>
        <v>115</v>
      </c>
      <c r="W28" s="203" t="str">
        <f t="shared" si="0"/>
        <v/>
      </c>
    </row>
    <row r="29" spans="1:23" ht="20.149999999999999" customHeight="1" x14ac:dyDescent="0.5">
      <c r="A29" s="205"/>
      <c r="B29" s="217"/>
      <c r="C29" s="218" t="s">
        <v>437</v>
      </c>
      <c r="D29" s="208" t="s">
        <v>438</v>
      </c>
      <c r="E29" s="39" t="s">
        <v>439</v>
      </c>
      <c r="F29" s="39">
        <v>1.998</v>
      </c>
      <c r="G29" s="39" t="s">
        <v>400</v>
      </c>
      <c r="H29" s="39" t="s">
        <v>440</v>
      </c>
      <c r="I29" s="41" t="s">
        <v>441</v>
      </c>
      <c r="J29" s="209">
        <v>15</v>
      </c>
      <c r="K29" s="210">
        <f>IF(J29&gt;0,1/J29*34.6*67.1,"")</f>
        <v>154.77733333333333</v>
      </c>
      <c r="L29" s="211">
        <v>10.5</v>
      </c>
      <c r="M29" s="39" t="s">
        <v>442</v>
      </c>
      <c r="N29" s="39" t="s">
        <v>58</v>
      </c>
      <c r="O29" s="39" t="s">
        <v>33</v>
      </c>
      <c r="P29" s="39"/>
      <c r="Q29" s="49" t="s">
        <v>123</v>
      </c>
      <c r="R29" s="36" t="str">
        <f>IF(W29&lt;&gt;"",W29,V29)</f>
        <v>138</v>
      </c>
      <c r="S29" s="212"/>
      <c r="V29" s="203" t="str">
        <f>IF(J29="","",IF(J29&gt;=ROUND(L29*1.25,1),"125",IF(J29&gt;=ROUND(L29*1.2,1),"120",IF(J29&gt;=ROUND(L29*1.15,1),"115",IF(J29&gt;=ROUND(L29*1.1,1),"110",IF(J29&gt;=ROUND(L29*1.05,1),"105",IF(J29&gt;=L29*1,"100"," ")))))))</f>
        <v>125</v>
      </c>
      <c r="W29" s="203" t="str">
        <f t="shared" si="0"/>
        <v>138</v>
      </c>
    </row>
    <row r="30" spans="1:23" ht="20.149999999999999" customHeight="1" x14ac:dyDescent="0.5">
      <c r="A30" s="205"/>
      <c r="B30" s="215"/>
      <c r="C30" s="216"/>
      <c r="D30" s="208" t="s">
        <v>443</v>
      </c>
      <c r="E30" s="39" t="s">
        <v>444</v>
      </c>
      <c r="F30" s="39">
        <v>2.359</v>
      </c>
      <c r="G30" s="39" t="s">
        <v>400</v>
      </c>
      <c r="H30" s="39" t="s">
        <v>445</v>
      </c>
      <c r="I30" s="41" t="s">
        <v>441</v>
      </c>
      <c r="J30" s="209">
        <v>11.2</v>
      </c>
      <c r="K30" s="210">
        <f t="shared" si="1"/>
        <v>207.29107142857143</v>
      </c>
      <c r="L30" s="211">
        <v>8.9</v>
      </c>
      <c r="M30" s="214" t="s">
        <v>446</v>
      </c>
      <c r="N30" s="39" t="s">
        <v>58</v>
      </c>
      <c r="O30" s="39" t="s">
        <v>38</v>
      </c>
      <c r="P30" s="39"/>
      <c r="Q30" s="49" t="s">
        <v>123</v>
      </c>
      <c r="R30" s="36">
        <v>125</v>
      </c>
      <c r="S30" s="212"/>
      <c r="V30" s="203" t="str">
        <f>IF(J30="","",IF(J30&gt;=ROUND(L30*1.25,1),"125",IF(J30&gt;=ROUND(L30*1.2,1),"120",IF(J30&gt;=ROUND(L30*1.15,1),"115",IF(J30&gt;=ROUND(L30*1.1,1),"110",IF(J30&gt;=ROUND(L30*1.05,1),"105",IF(J30&gt;=L30*1,"100"," ")))))))</f>
        <v>125</v>
      </c>
      <c r="W30" s="203" t="str">
        <f t="shared" si="0"/>
        <v/>
      </c>
    </row>
    <row r="31" spans="1:23" ht="20.149999999999999" customHeight="1" x14ac:dyDescent="0.5">
      <c r="A31" s="205"/>
      <c r="B31" s="206"/>
      <c r="C31" s="207" t="s">
        <v>447</v>
      </c>
      <c r="D31" s="208" t="s">
        <v>448</v>
      </c>
      <c r="E31" s="39" t="s">
        <v>417</v>
      </c>
      <c r="F31" s="39">
        <v>1.998</v>
      </c>
      <c r="G31" s="39" t="s">
        <v>44</v>
      </c>
      <c r="H31" s="39" t="s">
        <v>449</v>
      </c>
      <c r="I31" s="41">
        <v>5</v>
      </c>
      <c r="J31" s="219">
        <v>10.8</v>
      </c>
      <c r="K31" s="220">
        <f>IF(J31&gt;0,1/J31*34.6*67.1,"")</f>
        <v>214.96851851851849</v>
      </c>
      <c r="L31" s="211">
        <v>13</v>
      </c>
      <c r="M31" s="39" t="s">
        <v>203</v>
      </c>
      <c r="N31" s="39" t="s">
        <v>32</v>
      </c>
      <c r="O31" s="39" t="s">
        <v>38</v>
      </c>
      <c r="P31" s="214"/>
      <c r="Q31" s="49" t="s">
        <v>34</v>
      </c>
      <c r="R31" s="36"/>
      <c r="S31" s="212"/>
      <c r="V31" s="203" t="str">
        <f>IF(J31="","",IF(J31&gt;=ROUND(L31*1.25,1),"125",IF(J31&gt;=ROUND(L31*1.2,1),"120",IF(J31&gt;=ROUND(L31*1.15,1),"115",IF(J31&gt;=ROUND(L31*1.1,1),"110",IF(J31&gt;=ROUND(L31*1.05,1),"105",IF(J31&gt;=L31*1,"100"," ")))))))</f>
        <v xml:space="preserve"> </v>
      </c>
      <c r="W31" s="203" t="str">
        <f t="shared" si="0"/>
        <v/>
      </c>
    </row>
    <row r="32" spans="1:23" ht="20.149999999999999" customHeight="1" x14ac:dyDescent="0.5">
      <c r="A32" s="205"/>
      <c r="B32" s="206"/>
      <c r="C32" s="207" t="s">
        <v>450</v>
      </c>
      <c r="D32" s="208" t="s">
        <v>448</v>
      </c>
      <c r="E32" s="39" t="s">
        <v>417</v>
      </c>
      <c r="F32" s="39">
        <v>1.998</v>
      </c>
      <c r="G32" s="39" t="s">
        <v>44</v>
      </c>
      <c r="H32" s="39" t="s">
        <v>451</v>
      </c>
      <c r="I32" s="41">
        <v>5</v>
      </c>
      <c r="J32" s="209">
        <v>10.4</v>
      </c>
      <c r="K32" s="210">
        <f>IF(J32&gt;0,1/J32*34.6*67.1,"")</f>
        <v>223.23653846153843</v>
      </c>
      <c r="L32" s="211">
        <v>10.5</v>
      </c>
      <c r="M32" s="39" t="s">
        <v>203</v>
      </c>
      <c r="N32" s="39" t="s">
        <v>32</v>
      </c>
      <c r="O32" s="39" t="s">
        <v>38</v>
      </c>
      <c r="P32" s="214"/>
      <c r="Q32" s="49" t="s">
        <v>34</v>
      </c>
      <c r="R32" s="36"/>
      <c r="S32" s="212"/>
      <c r="V32" s="203" t="str">
        <f>IF(J32="","",IF(J32&gt;=ROUND(L32*1.25,1),"125",IF(J32&gt;=ROUND(L32*1.2,1),"120",IF(J32&gt;=ROUND(L32*1.15,1),"115",IF(J32&gt;=ROUND(L32*1.1,1),"110",IF(J32&gt;=ROUND(L32*1.05,1),"105",IF(J32&gt;=L32*1,"100"," ")))))))</f>
        <v xml:space="preserve"> </v>
      </c>
      <c r="W32" s="203" t="str">
        <f t="shared" si="0"/>
        <v/>
      </c>
    </row>
    <row r="33" spans="1:23" ht="20.149999999999999" customHeight="1" x14ac:dyDescent="0.5">
      <c r="A33" s="205"/>
      <c r="B33" s="215"/>
      <c r="C33" s="216"/>
      <c r="D33" s="208" t="s">
        <v>448</v>
      </c>
      <c r="E33" s="39" t="s">
        <v>417</v>
      </c>
      <c r="F33" s="39">
        <v>1.998</v>
      </c>
      <c r="G33" s="39" t="s">
        <v>427</v>
      </c>
      <c r="H33" s="39" t="s">
        <v>452</v>
      </c>
      <c r="I33" s="41">
        <v>5</v>
      </c>
      <c r="J33" s="209">
        <v>10.4</v>
      </c>
      <c r="K33" s="210">
        <f>IF(J33&gt;0,1/J33*34.6*67.1,"")</f>
        <v>223.23653846153843</v>
      </c>
      <c r="L33" s="211">
        <v>10.5</v>
      </c>
      <c r="M33" s="39" t="s">
        <v>203</v>
      </c>
      <c r="N33" s="39" t="s">
        <v>32</v>
      </c>
      <c r="O33" s="39" t="s">
        <v>38</v>
      </c>
      <c r="P33" s="214"/>
      <c r="Q33" s="49" t="s">
        <v>34</v>
      </c>
      <c r="R33" s="36"/>
      <c r="S33" s="212"/>
      <c r="V33" s="203" t="str">
        <f>IF(J33="","",IF(J33&gt;=ROUND(L33*1.25,1),"125",IF(J33&gt;=ROUND(L33*1.2,1),"120",IF(J33&gt;=ROUND(L33*1.15,1),"115",IF(J33&gt;=ROUND(L33*1.1,1),"110",IF(J33&gt;=ROUND(L33*1.05,1),"105",IF(J33&gt;=L33*1,"100"," ")))))))</f>
        <v xml:space="preserve"> </v>
      </c>
      <c r="W33" s="203" t="str">
        <f t="shared" si="0"/>
        <v/>
      </c>
    </row>
    <row r="34" spans="1:23" ht="20.149999999999999" customHeight="1" x14ac:dyDescent="0.5">
      <c r="A34" s="205"/>
      <c r="B34" s="206"/>
      <c r="C34" s="207" t="s">
        <v>453</v>
      </c>
      <c r="D34" s="208" t="s">
        <v>454</v>
      </c>
      <c r="E34" s="39" t="s">
        <v>455</v>
      </c>
      <c r="F34" s="39">
        <v>2.972</v>
      </c>
      <c r="G34" s="39" t="s">
        <v>44</v>
      </c>
      <c r="H34" s="39" t="s">
        <v>456</v>
      </c>
      <c r="I34" s="41">
        <v>5</v>
      </c>
      <c r="J34" s="209">
        <v>9.3000000000000007</v>
      </c>
      <c r="K34" s="210">
        <f t="shared" si="1"/>
        <v>249.64086021505372</v>
      </c>
      <c r="L34" s="211">
        <v>8.9</v>
      </c>
      <c r="M34" s="39"/>
      <c r="N34" s="39" t="s">
        <v>58</v>
      </c>
      <c r="O34" s="39" t="s">
        <v>38</v>
      </c>
      <c r="P34" s="39"/>
      <c r="Q34" s="49" t="s">
        <v>123</v>
      </c>
      <c r="R34" s="36">
        <v>105</v>
      </c>
      <c r="S34" s="212"/>
      <c r="V34" s="203" t="str">
        <f t="shared" si="2"/>
        <v>105</v>
      </c>
      <c r="W34" s="203" t="str">
        <f t="shared" si="0"/>
        <v/>
      </c>
    </row>
    <row r="35" spans="1:23" ht="20.149999999999999" customHeight="1" x14ac:dyDescent="0.5">
      <c r="A35" s="205"/>
      <c r="B35" s="206"/>
      <c r="C35" s="207"/>
      <c r="D35" s="208" t="s">
        <v>454</v>
      </c>
      <c r="E35" s="39" t="s">
        <v>455</v>
      </c>
      <c r="F35" s="39">
        <v>2.972</v>
      </c>
      <c r="G35" s="39" t="s">
        <v>457</v>
      </c>
      <c r="H35" s="39" t="s">
        <v>338</v>
      </c>
      <c r="I35" s="41">
        <v>5</v>
      </c>
      <c r="J35" s="209">
        <v>9.3000000000000007</v>
      </c>
      <c r="K35" s="210">
        <f t="shared" si="1"/>
        <v>249.64086021505372</v>
      </c>
      <c r="L35" s="211">
        <v>8.9</v>
      </c>
      <c r="M35" s="39"/>
      <c r="N35" s="39" t="s">
        <v>58</v>
      </c>
      <c r="O35" s="39" t="s">
        <v>38</v>
      </c>
      <c r="P35" s="39"/>
      <c r="Q35" s="49" t="s">
        <v>123</v>
      </c>
      <c r="R35" s="36">
        <v>105</v>
      </c>
      <c r="S35" s="212"/>
      <c r="V35" s="203" t="str">
        <f t="shared" si="2"/>
        <v>105</v>
      </c>
      <c r="W35" s="203" t="str">
        <f t="shared" si="0"/>
        <v/>
      </c>
    </row>
    <row r="36" spans="1:23" ht="20.149999999999999" customHeight="1" x14ac:dyDescent="0.5">
      <c r="A36" s="205"/>
      <c r="B36" s="206"/>
      <c r="C36" s="207"/>
      <c r="D36" s="208" t="s">
        <v>458</v>
      </c>
      <c r="E36" s="39" t="s">
        <v>455</v>
      </c>
      <c r="F36" s="39">
        <v>2.972</v>
      </c>
      <c r="G36" s="39" t="s">
        <v>44</v>
      </c>
      <c r="H36" s="39" t="s">
        <v>459</v>
      </c>
      <c r="I36" s="41">
        <v>7</v>
      </c>
      <c r="J36" s="209">
        <v>9.1</v>
      </c>
      <c r="K36" s="210">
        <f t="shared" si="1"/>
        <v>255.12747252747252</v>
      </c>
      <c r="L36" s="211">
        <v>7.8</v>
      </c>
      <c r="M36" s="39"/>
      <c r="N36" s="39" t="s">
        <v>58</v>
      </c>
      <c r="O36" s="39" t="s">
        <v>38</v>
      </c>
      <c r="P36" s="39"/>
      <c r="Q36" s="49" t="s">
        <v>123</v>
      </c>
      <c r="R36" s="36">
        <v>115</v>
      </c>
      <c r="S36" s="212"/>
      <c r="V36" s="203" t="str">
        <f t="shared" si="2"/>
        <v>115</v>
      </c>
      <c r="W36" s="203" t="str">
        <f t="shared" si="0"/>
        <v/>
      </c>
    </row>
    <row r="37" spans="1:23" ht="20.149999999999999" customHeight="1" x14ac:dyDescent="0.5">
      <c r="A37" s="205"/>
      <c r="B37" s="206"/>
      <c r="C37" s="207"/>
      <c r="D37" s="208" t="s">
        <v>458</v>
      </c>
      <c r="E37" s="39" t="s">
        <v>455</v>
      </c>
      <c r="F37" s="39">
        <v>2.972</v>
      </c>
      <c r="G37" s="39" t="s">
        <v>457</v>
      </c>
      <c r="H37" s="39" t="s">
        <v>460</v>
      </c>
      <c r="I37" s="41">
        <v>7</v>
      </c>
      <c r="J37" s="209">
        <v>9</v>
      </c>
      <c r="K37" s="210">
        <f t="shared" si="1"/>
        <v>257.96222222222218</v>
      </c>
      <c r="L37" s="211">
        <v>7.8</v>
      </c>
      <c r="M37" s="39"/>
      <c r="N37" s="39" t="s">
        <v>58</v>
      </c>
      <c r="O37" s="39" t="s">
        <v>38</v>
      </c>
      <c r="P37" s="39"/>
      <c r="Q37" s="49" t="s">
        <v>123</v>
      </c>
      <c r="R37" s="36">
        <v>115</v>
      </c>
      <c r="S37" s="212"/>
      <c r="V37" s="203" t="str">
        <f t="shared" si="2"/>
        <v>115</v>
      </c>
      <c r="W37" s="203" t="str">
        <f t="shared" si="0"/>
        <v/>
      </c>
    </row>
    <row r="38" spans="1:23" ht="20.149999999999999" customHeight="1" x14ac:dyDescent="0.5">
      <c r="A38" s="205"/>
      <c r="B38" s="206"/>
      <c r="C38" s="207"/>
      <c r="D38" s="208" t="s">
        <v>461</v>
      </c>
      <c r="E38" s="39" t="s">
        <v>462</v>
      </c>
      <c r="F38" s="39">
        <v>3.827</v>
      </c>
      <c r="G38" s="39" t="s">
        <v>457</v>
      </c>
      <c r="H38" s="39">
        <v>2010</v>
      </c>
      <c r="I38" s="41">
        <v>5</v>
      </c>
      <c r="J38" s="209">
        <v>8.5</v>
      </c>
      <c r="K38" s="210">
        <f t="shared" si="1"/>
        <v>273.13647058823523</v>
      </c>
      <c r="L38" s="211">
        <v>8.9</v>
      </c>
      <c r="M38" s="214" t="s">
        <v>463</v>
      </c>
      <c r="N38" s="39" t="s">
        <v>58</v>
      </c>
      <c r="O38" s="39" t="s">
        <v>38</v>
      </c>
      <c r="P38" s="39"/>
      <c r="Q38" s="49" t="s">
        <v>34</v>
      </c>
      <c r="R38" s="36"/>
      <c r="S38" s="212"/>
      <c r="V38" s="203" t="str">
        <f t="shared" si="2"/>
        <v xml:space="preserve"> </v>
      </c>
      <c r="W38" s="203" t="str">
        <f t="shared" si="0"/>
        <v/>
      </c>
    </row>
    <row r="39" spans="1:23" ht="20.149999999999999" customHeight="1" x14ac:dyDescent="0.5">
      <c r="A39" s="205"/>
      <c r="B39" s="206"/>
      <c r="C39" s="207"/>
      <c r="D39" s="208" t="s">
        <v>461</v>
      </c>
      <c r="E39" s="39" t="s">
        <v>462</v>
      </c>
      <c r="F39" s="39">
        <v>3.827</v>
      </c>
      <c r="G39" s="39" t="s">
        <v>457</v>
      </c>
      <c r="H39" s="39" t="s">
        <v>464</v>
      </c>
      <c r="I39" s="41">
        <v>5</v>
      </c>
      <c r="J39" s="209">
        <v>8.1999999999999993</v>
      </c>
      <c r="K39" s="210">
        <f t="shared" si="1"/>
        <v>283.12926829268292</v>
      </c>
      <c r="L39" s="211">
        <v>7.8</v>
      </c>
      <c r="M39" s="214" t="s">
        <v>463</v>
      </c>
      <c r="N39" s="39" t="s">
        <v>58</v>
      </c>
      <c r="O39" s="39" t="s">
        <v>38</v>
      </c>
      <c r="P39" s="39"/>
      <c r="Q39" s="49" t="s">
        <v>34</v>
      </c>
      <c r="R39" s="36">
        <v>105</v>
      </c>
      <c r="S39" s="212"/>
      <c r="V39" s="203" t="str">
        <f t="shared" si="2"/>
        <v>105</v>
      </c>
      <c r="W39" s="203" t="str">
        <f t="shared" si="0"/>
        <v/>
      </c>
    </row>
    <row r="40" spans="1:23" ht="20.149999999999999" customHeight="1" x14ac:dyDescent="0.5">
      <c r="A40" s="205"/>
      <c r="B40" s="215"/>
      <c r="C40" s="216"/>
      <c r="D40" s="208" t="s">
        <v>465</v>
      </c>
      <c r="E40" s="39" t="s">
        <v>462</v>
      </c>
      <c r="F40" s="39">
        <v>3.827</v>
      </c>
      <c r="G40" s="39" t="s">
        <v>457</v>
      </c>
      <c r="H40" s="39" t="s">
        <v>466</v>
      </c>
      <c r="I40" s="41">
        <v>7</v>
      </c>
      <c r="J40" s="209">
        <v>8.1999999999999993</v>
      </c>
      <c r="K40" s="210">
        <f t="shared" si="1"/>
        <v>283.12926829268292</v>
      </c>
      <c r="L40" s="211">
        <v>7.8</v>
      </c>
      <c r="M40" s="214" t="s">
        <v>463</v>
      </c>
      <c r="N40" s="39" t="s">
        <v>58</v>
      </c>
      <c r="O40" s="39" t="s">
        <v>38</v>
      </c>
      <c r="P40" s="39"/>
      <c r="Q40" s="49" t="s">
        <v>34</v>
      </c>
      <c r="R40" s="36">
        <v>105</v>
      </c>
      <c r="S40" s="212"/>
      <c r="V40" s="203" t="str">
        <f t="shared" si="2"/>
        <v>105</v>
      </c>
      <c r="W40" s="203" t="str">
        <f t="shared" si="0"/>
        <v/>
      </c>
    </row>
    <row r="41" spans="1:23" ht="22.5" customHeight="1" x14ac:dyDescent="0.5">
      <c r="A41" s="205"/>
      <c r="B41" s="206" t="s">
        <v>467</v>
      </c>
      <c r="C41" s="207" t="s">
        <v>468</v>
      </c>
      <c r="D41" s="65" t="s">
        <v>469</v>
      </c>
      <c r="E41" s="140" t="s">
        <v>470</v>
      </c>
      <c r="F41" s="221">
        <v>1.242</v>
      </c>
      <c r="G41" s="134" t="s">
        <v>471</v>
      </c>
      <c r="H41" s="140" t="s">
        <v>472</v>
      </c>
      <c r="I41" s="141">
        <v>5</v>
      </c>
      <c r="J41" s="222">
        <v>22.5</v>
      </c>
      <c r="K41" s="223">
        <f>IF(J41&gt;0,1/J41*34.6*67.1,"")</f>
        <v>103.18488888888889</v>
      </c>
      <c r="L41" s="224">
        <v>17.899999999999999</v>
      </c>
      <c r="M41" s="140" t="s">
        <v>473</v>
      </c>
      <c r="N41" s="134" t="s">
        <v>280</v>
      </c>
      <c r="O41" s="140" t="s">
        <v>273</v>
      </c>
      <c r="P41" s="140"/>
      <c r="Q41" s="225" t="s">
        <v>123</v>
      </c>
      <c r="R41" s="226" t="str">
        <f>IF(W41&lt;&gt;"",W41,V41)</f>
        <v>125</v>
      </c>
      <c r="V41" s="203" t="str">
        <f>IF(J41="","",IF(J41&gt;=ROUND(L41*1.25,1),"125",IF(J41&gt;=ROUND(L41*1.2,1),"120",IF(J41&gt;=ROUND(L41*1.15,1),"115",IF(J41&gt;=ROUND(L41*1.1,1),"110",IF(J41&gt;=ROUND(L41*1.05,1),"105",IF(J41&gt;=L41*1,"100"," ")))))))</f>
        <v>125</v>
      </c>
      <c r="W41" s="203" t="str">
        <f>IF(J41="","",IF(J41&gt;=ROUND(L41*1.5,1),"150",IF(J41&gt;=ROUND(L41*1.38,1),"138","")))</f>
        <v/>
      </c>
    </row>
    <row r="42" spans="1:23" ht="22.5" customHeight="1" x14ac:dyDescent="0.5">
      <c r="A42" s="205"/>
      <c r="B42" s="227"/>
      <c r="C42" s="131"/>
      <c r="D42" s="65" t="s">
        <v>469</v>
      </c>
      <c r="E42" s="140" t="s">
        <v>470</v>
      </c>
      <c r="F42" s="221">
        <v>1.242</v>
      </c>
      <c r="G42" s="134" t="s">
        <v>471</v>
      </c>
      <c r="H42" s="140" t="s">
        <v>474</v>
      </c>
      <c r="I42" s="141">
        <v>5</v>
      </c>
      <c r="J42" s="222">
        <v>21</v>
      </c>
      <c r="K42" s="223">
        <f>IF(J42&gt;0,1/J42*34.6*67.1,"")</f>
        <v>110.55523809523808</v>
      </c>
      <c r="L42" s="224">
        <v>16</v>
      </c>
      <c r="M42" s="140" t="s">
        <v>473</v>
      </c>
      <c r="N42" s="134" t="s">
        <v>280</v>
      </c>
      <c r="O42" s="140" t="s">
        <v>273</v>
      </c>
      <c r="P42" s="140"/>
      <c r="Q42" s="225" t="s">
        <v>123</v>
      </c>
      <c r="R42" s="226" t="str">
        <f>IF(W42&lt;&gt;"",W42,V42)</f>
        <v>125</v>
      </c>
      <c r="V42" s="203" t="str">
        <f>IF(J42="","",IF(J42&gt;=ROUND(L42*1.25,1),"125",IF(J42&gt;=ROUND(L42*1.2,1),"120",IF(J42&gt;=ROUND(L42*1.15,1),"115",IF(J42&gt;=ROUND(L42*1.1,1),"110",IF(J42&gt;=ROUND(L42*1.05,1),"105",IF(J42&gt;=L42*1,"100"," ")))))))</f>
        <v>125</v>
      </c>
      <c r="W42" s="203" t="str">
        <f>IF(J42="","",IF(J42&gt;=ROUND(L42*1.5,1),"150",IF(J42&gt;=ROUND(L42*1.38,1),"138","")))</f>
        <v/>
      </c>
    </row>
    <row r="43" spans="1:23" ht="22.5" customHeight="1" x14ac:dyDescent="0.5">
      <c r="A43" s="205"/>
      <c r="B43" s="228"/>
      <c r="C43" s="175"/>
      <c r="D43" s="65" t="s">
        <v>469</v>
      </c>
      <c r="E43" s="140" t="s">
        <v>470</v>
      </c>
      <c r="F43" s="221">
        <v>1.242</v>
      </c>
      <c r="G43" s="134" t="s">
        <v>471</v>
      </c>
      <c r="H43" s="140" t="s">
        <v>475</v>
      </c>
      <c r="I43" s="141">
        <v>5</v>
      </c>
      <c r="J43" s="222">
        <v>20</v>
      </c>
      <c r="K43" s="223">
        <f>IF(J43&gt;0,1/J43*34.6*67.1,"")</f>
        <v>116.083</v>
      </c>
      <c r="L43" s="224">
        <v>16</v>
      </c>
      <c r="M43" s="140" t="s">
        <v>473</v>
      </c>
      <c r="N43" s="134" t="s">
        <v>280</v>
      </c>
      <c r="O43" s="140" t="s">
        <v>329</v>
      </c>
      <c r="P43" s="140"/>
      <c r="Q43" s="225" t="s">
        <v>123</v>
      </c>
      <c r="R43" s="226" t="str">
        <f>IF(W43&lt;&gt;"",W43,V43)</f>
        <v>125</v>
      </c>
      <c r="V43" s="203" t="str">
        <f>IF(J43="","",IF(J43&gt;=ROUND(L43*1.25,1),"125",IF(J43&gt;=ROUND(L43*1.2,1),"120",IF(J43&gt;=ROUND(L43*1.15,1),"115",IF(J43&gt;=ROUND(L43*1.1,1),"110",IF(J43&gt;=ROUND(L43*1.05,1),"105",IF(J43&gt;=L43*1,"100"," ")))))))</f>
        <v>125</v>
      </c>
      <c r="W43" s="203" t="str">
        <f>IF(J43="","",IF(J43&gt;=ROUND(L43*1.5,1),"150",IF(J43&gt;=ROUND(L43*1.38,1),"138","")))</f>
        <v/>
      </c>
    </row>
    <row r="44" spans="1:23" ht="20.149999999999999" customHeight="1" thickBot="1" x14ac:dyDescent="0.65">
      <c r="A44" s="229"/>
      <c r="B44" s="195" t="s">
        <v>476</v>
      </c>
      <c r="C44" s="216" t="s">
        <v>477</v>
      </c>
      <c r="D44" s="230" t="s">
        <v>478</v>
      </c>
      <c r="E44" s="61" t="s">
        <v>479</v>
      </c>
      <c r="F44" s="61" t="s">
        <v>480</v>
      </c>
      <c r="G44" s="61" t="s">
        <v>481</v>
      </c>
      <c r="H44" s="231" t="s">
        <v>482</v>
      </c>
      <c r="I44" s="232" t="s">
        <v>483</v>
      </c>
      <c r="J44" s="233">
        <v>13.2</v>
      </c>
      <c r="K44" s="234">
        <f>IF(J44&gt;0,1/J44*34.6*67.1,"")</f>
        <v>175.88333333333335</v>
      </c>
      <c r="L44" s="235">
        <v>13</v>
      </c>
      <c r="M44" s="61" t="s">
        <v>31</v>
      </c>
      <c r="N44" s="61" t="s">
        <v>32</v>
      </c>
      <c r="O44" s="61" t="s">
        <v>33</v>
      </c>
      <c r="P44" s="61"/>
      <c r="Q44" s="49" t="s">
        <v>123</v>
      </c>
      <c r="R44" s="36">
        <v>100</v>
      </c>
      <c r="S44" s="212"/>
      <c r="U44" s="203" t="str">
        <f>IF(J44="","",IF(J44&gt;=ROUND(L44*1.25,1),"125",IF(J44&gt;=ROUND(L44*1.2,1),"120",IF(J44&gt;=ROUND(L44*1.15,1),"115",IF(J44&gt;=ROUND(L44*1.1,1),"110",IF(J44&gt;=ROUND(L44*1.05,1),"105",IF(J44&gt;=L44*1,"100"," ")))))))</f>
        <v>100</v>
      </c>
      <c r="V44" s="203" t="str">
        <f>IF(J44="","",IF(J44&gt;=ROUND(L44*1.5,1),"150",IF(J44&gt;=ROUND(L44*1.38,1),"138","")))</f>
        <v/>
      </c>
    </row>
    <row r="45" spans="1:23" ht="12" customHeight="1" x14ac:dyDescent="0.5">
      <c r="A45" s="236"/>
      <c r="B45" s="236"/>
      <c r="C45" s="236"/>
      <c r="D45" s="236"/>
      <c r="E45" s="237"/>
      <c r="F45" s="237"/>
      <c r="G45" s="237"/>
      <c r="H45" s="237"/>
      <c r="I45" s="237"/>
      <c r="J45" s="238"/>
      <c r="K45" s="239"/>
      <c r="L45" s="238"/>
      <c r="M45" s="237"/>
      <c r="N45" s="237"/>
      <c r="O45" s="237"/>
      <c r="P45" s="237"/>
      <c r="Q45" s="237"/>
      <c r="R45" s="18"/>
      <c r="V45" s="21"/>
      <c r="W45" s="21"/>
    </row>
    <row r="46" spans="1:23" s="181" customFormat="1" ht="12" customHeight="1" x14ac:dyDescent="0.45">
      <c r="B46" s="181" t="s">
        <v>484</v>
      </c>
      <c r="C46" s="171"/>
      <c r="D46" s="171"/>
      <c r="E46" s="113"/>
      <c r="F46" s="113"/>
      <c r="L46" s="240"/>
      <c r="M46" s="241"/>
      <c r="N46" s="240"/>
      <c r="S46" s="113"/>
    </row>
    <row r="47" spans="1:23" s="181" customFormat="1" ht="12" customHeight="1" x14ac:dyDescent="0.45">
      <c r="B47" s="181" t="s">
        <v>485</v>
      </c>
      <c r="C47" s="171"/>
      <c r="D47" s="171"/>
      <c r="E47" s="113"/>
      <c r="F47" s="113"/>
      <c r="L47" s="240"/>
      <c r="M47" s="241"/>
      <c r="N47" s="240"/>
      <c r="S47" s="113"/>
    </row>
    <row r="48" spans="1:23" s="181" customFormat="1" ht="12" customHeight="1" x14ac:dyDescent="0.45"/>
    <row r="49" spans="1:23" s="181" customFormat="1" ht="12" customHeight="1" x14ac:dyDescent="0.45">
      <c r="B49" s="181" t="s">
        <v>486</v>
      </c>
    </row>
    <row r="50" spans="1:23" ht="12" customHeight="1" x14ac:dyDescent="0.5">
      <c r="A50" s="236"/>
      <c r="B50" s="236"/>
      <c r="C50" s="236"/>
      <c r="D50" s="236"/>
      <c r="E50" s="237"/>
      <c r="F50" s="237"/>
      <c r="G50" s="237"/>
      <c r="H50" s="237"/>
      <c r="I50" s="237"/>
      <c r="J50" s="238"/>
      <c r="K50" s="239"/>
      <c r="L50" s="238"/>
      <c r="M50" s="237"/>
      <c r="N50" s="237"/>
      <c r="O50" s="237"/>
      <c r="P50" s="237"/>
      <c r="Q50" s="237"/>
      <c r="R50" s="18"/>
      <c r="V50" s="21"/>
      <c r="W50" s="21"/>
    </row>
    <row r="51" spans="1:23" x14ac:dyDescent="0.5">
      <c r="K51" s="2"/>
    </row>
    <row r="52" spans="1:23" x14ac:dyDescent="0.5">
      <c r="K52" s="2"/>
    </row>
  </sheetData>
  <sheetProtection selectLockedCells="1"/>
  <mergeCells count="22">
    <mergeCell ref="H4:H8"/>
    <mergeCell ref="D6:D8"/>
    <mergeCell ref="O6:O8"/>
    <mergeCell ref="E6:E8"/>
    <mergeCell ref="F6:F8"/>
    <mergeCell ref="P6:P8"/>
    <mergeCell ref="V7:W7"/>
    <mergeCell ref="I4:I8"/>
    <mergeCell ref="J4:L4"/>
    <mergeCell ref="M4:M8"/>
    <mergeCell ref="N4:P4"/>
    <mergeCell ref="R4:R8"/>
    <mergeCell ref="L5:L8"/>
    <mergeCell ref="N5:P5"/>
    <mergeCell ref="N6:N8"/>
    <mergeCell ref="J5:J8"/>
    <mergeCell ref="K5:K8"/>
    <mergeCell ref="A4:A8"/>
    <mergeCell ref="B4:C8"/>
    <mergeCell ref="D4:D5"/>
    <mergeCell ref="E4:F5"/>
    <mergeCell ref="G4:G8"/>
  </mergeCells>
  <phoneticPr fontId="2"/>
  <printOptions horizontalCentered="1"/>
  <pageMargins left="0.7" right="0.7" top="0.75" bottom="0.75" header="0.3" footer="0.3"/>
  <pageSetup paperSize="9" scale="91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U29"/>
  <sheetViews>
    <sheetView view="pageBreakPreview" zoomScaleNormal="85" zoomScaleSheetLayoutView="100" workbookViewId="0">
      <pane ySplit="8" topLeftCell="A19" activePane="bottomLeft" state="frozen"/>
      <selection pane="bottomLeft" activeCell="B9" sqref="B9:U26"/>
    </sheetView>
  </sheetViews>
  <sheetFormatPr defaultColWidth="9" defaultRowHeight="13.25" x14ac:dyDescent="0.45"/>
  <cols>
    <col min="1" max="1" width="1" style="95" customWidth="1"/>
    <col min="2" max="2" width="7.2265625" style="95" customWidth="1"/>
    <col min="3" max="3" width="1.86328125" style="95" customWidth="1"/>
    <col min="4" max="4" width="9.6328125" style="95" customWidth="1"/>
    <col min="5" max="5" width="9.86328125" style="179" bestFit="1" customWidth="1"/>
    <col min="6" max="6" width="8.36328125" style="95" customWidth="1"/>
    <col min="7" max="7" width="7.6328125" style="95" customWidth="1"/>
    <col min="8" max="8" width="8.1328125" style="95" customWidth="1"/>
    <col min="9" max="10" width="6.6328125" style="95" customWidth="1"/>
    <col min="11" max="11" width="7.1328125" style="95" customWidth="1"/>
    <col min="12" max="12" width="7.86328125" style="95" customWidth="1"/>
    <col min="13" max="14" width="6.6328125" style="95" customWidth="1"/>
    <col min="15" max="15" width="5.1328125" style="95" customWidth="1"/>
    <col min="16" max="16" width="4.36328125" style="95" customWidth="1"/>
    <col min="17" max="17" width="12.86328125" style="95" customWidth="1"/>
    <col min="18" max="18" width="6.7265625" style="95" customWidth="1"/>
    <col min="19" max="20" width="6.7265625" style="95" hidden="1" customWidth="1"/>
    <col min="21" max="21" width="9.2265625" style="180" customWidth="1"/>
    <col min="22" max="16384" width="9" style="95"/>
  </cols>
  <sheetData>
    <row r="1" spans="1:21" ht="14.5" x14ac:dyDescent="0.5">
      <c r="B1" s="96"/>
      <c r="C1" s="96"/>
      <c r="D1" s="97"/>
      <c r="E1" s="98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9"/>
      <c r="S1" s="99"/>
      <c r="T1" s="99"/>
      <c r="U1" s="100"/>
    </row>
    <row r="2" spans="1:21" ht="14.5" x14ac:dyDescent="0.5">
      <c r="B2" s="97"/>
      <c r="C2" s="97"/>
      <c r="D2" s="97"/>
      <c r="E2" s="98"/>
      <c r="F2" s="99"/>
      <c r="G2" s="97"/>
      <c r="H2" s="97"/>
      <c r="I2" s="97"/>
      <c r="J2" s="97"/>
      <c r="K2" s="9" t="s">
        <v>224</v>
      </c>
      <c r="L2" s="9"/>
      <c r="M2" s="9"/>
      <c r="N2" s="9"/>
      <c r="O2" s="9"/>
      <c r="P2" s="9"/>
      <c r="Q2" s="9" t="s">
        <v>225</v>
      </c>
      <c r="R2" s="9"/>
      <c r="S2" s="9"/>
      <c r="T2" s="9"/>
      <c r="U2" s="101"/>
    </row>
    <row r="3" spans="1:21" ht="14.5" x14ac:dyDescent="0.5">
      <c r="B3" s="11" t="s">
        <v>2</v>
      </c>
      <c r="C3" s="11"/>
      <c r="D3" s="97"/>
      <c r="E3" s="98"/>
      <c r="F3" s="97"/>
      <c r="G3" s="97"/>
      <c r="H3" s="97"/>
      <c r="I3" s="97"/>
      <c r="J3" s="97"/>
      <c r="K3" s="102"/>
      <c r="L3" s="102"/>
      <c r="M3" s="102"/>
      <c r="N3" s="97"/>
      <c r="O3" s="97"/>
      <c r="P3" s="97"/>
      <c r="Q3" s="97"/>
      <c r="R3" s="97"/>
      <c r="S3" s="97"/>
      <c r="T3" s="97"/>
      <c r="U3" s="103" t="s">
        <v>226</v>
      </c>
    </row>
    <row r="4" spans="1:21" ht="14" thickBot="1" x14ac:dyDescent="0.6">
      <c r="A4" s="421" t="s">
        <v>227</v>
      </c>
      <c r="B4" s="480"/>
      <c r="C4" s="421" t="s">
        <v>228</v>
      </c>
      <c r="D4" s="422"/>
      <c r="E4" s="106"/>
      <c r="F4" s="421" t="s">
        <v>229</v>
      </c>
      <c r="G4" s="427"/>
      <c r="H4" s="105"/>
      <c r="I4" s="104"/>
      <c r="J4" s="108"/>
      <c r="K4" s="422" t="s">
        <v>230</v>
      </c>
      <c r="L4" s="422"/>
      <c r="M4" s="427"/>
      <c r="N4" s="107"/>
      <c r="O4" s="455"/>
      <c r="P4" s="485"/>
      <c r="Q4" s="486"/>
      <c r="R4" s="109"/>
      <c r="S4" s="434" t="s">
        <v>231</v>
      </c>
      <c r="T4" s="435"/>
      <c r="U4" s="401" t="s">
        <v>12</v>
      </c>
    </row>
    <row r="5" spans="1:21" x14ac:dyDescent="0.45">
      <c r="A5" s="481"/>
      <c r="B5" s="482"/>
      <c r="C5" s="423"/>
      <c r="D5" s="424"/>
      <c r="E5" s="114"/>
      <c r="F5" s="425"/>
      <c r="G5" s="428"/>
      <c r="H5" s="117"/>
      <c r="I5" s="112"/>
      <c r="J5" s="112"/>
      <c r="K5" s="118"/>
      <c r="L5" s="119" t="s">
        <v>232</v>
      </c>
      <c r="M5" s="120"/>
      <c r="N5" s="117" t="s">
        <v>233</v>
      </c>
      <c r="O5" s="477" t="s">
        <v>234</v>
      </c>
      <c r="P5" s="478"/>
      <c r="Q5" s="479"/>
      <c r="R5" s="121" t="s">
        <v>235</v>
      </c>
      <c r="S5" s="436"/>
      <c r="T5" s="437"/>
      <c r="U5" s="402"/>
    </row>
    <row r="6" spans="1:21" x14ac:dyDescent="0.45">
      <c r="A6" s="481"/>
      <c r="B6" s="482"/>
      <c r="C6" s="423"/>
      <c r="D6" s="424"/>
      <c r="E6" s="122"/>
      <c r="F6" s="113"/>
      <c r="G6" s="117" t="s">
        <v>236</v>
      </c>
      <c r="H6" s="113" t="s">
        <v>237</v>
      </c>
      <c r="I6" s="112" t="s">
        <v>238</v>
      </c>
      <c r="J6" s="112" t="s">
        <v>239</v>
      </c>
      <c r="K6" s="123" t="s">
        <v>240</v>
      </c>
      <c r="L6" s="124" t="s">
        <v>241</v>
      </c>
      <c r="M6" s="123" t="s">
        <v>242</v>
      </c>
      <c r="N6" s="125" t="s">
        <v>243</v>
      </c>
      <c r="O6" s="125" t="s">
        <v>244</v>
      </c>
      <c r="P6" s="125"/>
      <c r="Q6" s="125"/>
      <c r="R6" s="113" t="s">
        <v>245</v>
      </c>
      <c r="S6" s="436"/>
      <c r="T6" s="437"/>
      <c r="U6" s="402"/>
    </row>
    <row r="7" spans="1:21" x14ac:dyDescent="0.45">
      <c r="A7" s="481"/>
      <c r="B7" s="482"/>
      <c r="C7" s="423"/>
      <c r="D7" s="424"/>
      <c r="E7" s="126" t="s">
        <v>246</v>
      </c>
      <c r="F7" s="113" t="s">
        <v>246</v>
      </c>
      <c r="G7" s="117" t="s">
        <v>247</v>
      </c>
      <c r="H7" s="113" t="s">
        <v>248</v>
      </c>
      <c r="I7" s="112" t="s">
        <v>249</v>
      </c>
      <c r="J7" s="112" t="s">
        <v>250</v>
      </c>
      <c r="K7" s="123" t="s">
        <v>251</v>
      </c>
      <c r="L7" s="124" t="s">
        <v>252</v>
      </c>
      <c r="M7" s="123" t="s">
        <v>253</v>
      </c>
      <c r="N7" s="125" t="s">
        <v>254</v>
      </c>
      <c r="O7" s="125" t="s">
        <v>255</v>
      </c>
      <c r="P7" s="125" t="s">
        <v>256</v>
      </c>
      <c r="Q7" s="125" t="s">
        <v>257</v>
      </c>
      <c r="R7" s="113" t="s">
        <v>258</v>
      </c>
      <c r="S7" s="436"/>
      <c r="T7" s="437"/>
      <c r="U7" s="402"/>
    </row>
    <row r="8" spans="1:21" x14ac:dyDescent="0.45">
      <c r="A8" s="483"/>
      <c r="B8" s="484"/>
      <c r="C8" s="425"/>
      <c r="D8" s="426"/>
      <c r="E8" s="127"/>
      <c r="F8" s="101"/>
      <c r="G8" s="128" t="s">
        <v>259</v>
      </c>
      <c r="H8" s="101" t="s">
        <v>260</v>
      </c>
      <c r="I8" s="115"/>
      <c r="J8" s="115"/>
      <c r="K8" s="129"/>
      <c r="L8" s="130" t="s">
        <v>261</v>
      </c>
      <c r="M8" s="129" t="s">
        <v>251</v>
      </c>
      <c r="N8" s="116" t="s">
        <v>262</v>
      </c>
      <c r="O8" s="116" t="s">
        <v>263</v>
      </c>
      <c r="P8" s="116" t="s">
        <v>264</v>
      </c>
      <c r="Q8" s="116"/>
      <c r="R8" s="101" t="s">
        <v>265</v>
      </c>
      <c r="S8" s="438"/>
      <c r="T8" s="439"/>
      <c r="U8" s="403"/>
    </row>
    <row r="9" spans="1:21" ht="50" x14ac:dyDescent="0.5">
      <c r="A9" s="110"/>
      <c r="B9" s="131" t="s">
        <v>266</v>
      </c>
      <c r="C9" s="104"/>
      <c r="D9" s="132" t="s">
        <v>267</v>
      </c>
      <c r="E9" s="133" t="s">
        <v>268</v>
      </c>
      <c r="F9" s="134" t="s">
        <v>269</v>
      </c>
      <c r="G9" s="135">
        <v>1.7969999999999999</v>
      </c>
      <c r="H9" s="134" t="s">
        <v>270</v>
      </c>
      <c r="I9" s="134">
        <v>1380</v>
      </c>
      <c r="J9" s="136">
        <v>5</v>
      </c>
      <c r="K9" s="137">
        <v>34</v>
      </c>
      <c r="L9" s="138">
        <f t="shared" ref="L9:L26" si="0">IF(K9&gt;0,1/K9*34.6*67.1,"")</f>
        <v>68.284117647058807</v>
      </c>
      <c r="M9" s="139">
        <v>13</v>
      </c>
      <c r="N9" s="134" t="s">
        <v>271</v>
      </c>
      <c r="O9" s="134" t="s">
        <v>272</v>
      </c>
      <c r="P9" s="140" t="s">
        <v>273</v>
      </c>
      <c r="Q9" s="65"/>
      <c r="R9" s="141" t="s">
        <v>274</v>
      </c>
      <c r="S9" s="142" t="str">
        <f>IF(K9="","",IF(K9&gt;=ROUND(M9*1.25,1),"125",IF(K9&gt;=ROUND(M9*1.2,1),"120",IF(K9&gt;=ROUND(M9*1.15,1),"115",IF(K9&gt;=ROUND(M9*1.1,1),"110",IF(K9&gt;=ROUND(M9*1.05,1),"105",IF(K9&gt;=M9*1,"100"," ")))))))</f>
        <v>125</v>
      </c>
      <c r="T9" s="142" t="str">
        <f>IF(K9="","",IF(K9&gt;=ROUND(M9*1.5,1),"150",IF(K9&gt;=ROUND(M9*1.38,1),"138"," ")))</f>
        <v>150</v>
      </c>
      <c r="U9" s="36" t="str">
        <f>IF(T9&gt;S9,T9,S9)</f>
        <v>150</v>
      </c>
    </row>
    <row r="10" spans="1:21" ht="50" x14ac:dyDescent="0.5">
      <c r="A10" s="110"/>
      <c r="B10" s="111"/>
      <c r="C10" s="115"/>
      <c r="D10" s="143"/>
      <c r="E10" s="133" t="s">
        <v>268</v>
      </c>
      <c r="F10" s="134" t="s">
        <v>269</v>
      </c>
      <c r="G10" s="135">
        <v>1.7969999999999999</v>
      </c>
      <c r="H10" s="134" t="s">
        <v>270</v>
      </c>
      <c r="I10" s="134" t="s">
        <v>275</v>
      </c>
      <c r="J10" s="136">
        <v>5</v>
      </c>
      <c r="K10" s="144">
        <v>32</v>
      </c>
      <c r="L10" s="145">
        <f t="shared" si="0"/>
        <v>72.551874999999995</v>
      </c>
      <c r="M10" s="139">
        <v>13</v>
      </c>
      <c r="N10" s="134" t="s">
        <v>271</v>
      </c>
      <c r="O10" s="134" t="s">
        <v>272</v>
      </c>
      <c r="P10" s="140" t="s">
        <v>273</v>
      </c>
      <c r="Q10" s="65"/>
      <c r="R10" s="141" t="s">
        <v>274</v>
      </c>
      <c r="S10" s="142" t="str">
        <f t="shared" ref="S10:S26" si="1">IF(K10="","",IF(K10&gt;=ROUND(M10*1.25,1),"125",IF(K10&gt;=ROUND(M10*1.2,1),"120",IF(K10&gt;=ROUND(M10*1.15,1),"115",IF(K10&gt;=ROUND(M10*1.1,1),"110",IF(K10&gt;=ROUND(M10*1.05,1),"105",IF(K10&gt;=M10*1,"100"," ")))))))</f>
        <v>125</v>
      </c>
      <c r="T10" s="142" t="str">
        <f t="shared" ref="T10:T26" si="2">IF(K10="","",IF(K10&gt;=ROUND(M10*1.5,1),"150",IF(K10&gt;=ROUND(M10*1.38,1),"138"," ")))</f>
        <v>150</v>
      </c>
      <c r="U10" s="36" t="str">
        <f t="shared" ref="U10:U26" si="3">IF(T10&gt;S10,T10,S10)</f>
        <v>150</v>
      </c>
    </row>
    <row r="11" spans="1:21" ht="69.75" customHeight="1" x14ac:dyDescent="0.5">
      <c r="A11" s="110"/>
      <c r="B11" s="131"/>
      <c r="C11" s="146"/>
      <c r="D11" s="147" t="s">
        <v>276</v>
      </c>
      <c r="E11" s="133" t="s">
        <v>277</v>
      </c>
      <c r="F11" s="134" t="s">
        <v>278</v>
      </c>
      <c r="G11" s="148">
        <v>2.3620000000000001</v>
      </c>
      <c r="H11" s="134" t="s">
        <v>270</v>
      </c>
      <c r="I11" s="134" t="s">
        <v>279</v>
      </c>
      <c r="J11" s="149">
        <v>5</v>
      </c>
      <c r="K11" s="150">
        <v>23</v>
      </c>
      <c r="L11" s="151">
        <f t="shared" si="0"/>
        <v>100.94173913043477</v>
      </c>
      <c r="M11" s="152">
        <v>10.5</v>
      </c>
      <c r="N11" s="134" t="s">
        <v>271</v>
      </c>
      <c r="O11" s="134" t="s">
        <v>280</v>
      </c>
      <c r="P11" s="140" t="s">
        <v>273</v>
      </c>
      <c r="Q11" s="65"/>
      <c r="R11" s="66" t="s">
        <v>274</v>
      </c>
      <c r="S11" s="142" t="str">
        <f t="shared" si="1"/>
        <v>125</v>
      </c>
      <c r="T11" s="142" t="str">
        <f t="shared" si="2"/>
        <v>150</v>
      </c>
      <c r="U11" s="36" t="str">
        <f t="shared" si="3"/>
        <v>150</v>
      </c>
    </row>
    <row r="12" spans="1:21" ht="69.75" customHeight="1" x14ac:dyDescent="0.5">
      <c r="A12" s="110"/>
      <c r="B12" s="131"/>
      <c r="C12" s="153"/>
      <c r="D12" s="143" t="s">
        <v>281</v>
      </c>
      <c r="E12" s="65" t="s">
        <v>282</v>
      </c>
      <c r="F12" s="134" t="s">
        <v>283</v>
      </c>
      <c r="G12" s="148">
        <v>3.456</v>
      </c>
      <c r="H12" s="134" t="s">
        <v>270</v>
      </c>
      <c r="I12" s="134" t="s">
        <v>284</v>
      </c>
      <c r="J12" s="149">
        <v>5</v>
      </c>
      <c r="K12" s="154">
        <v>20.5</v>
      </c>
      <c r="L12" s="145">
        <f t="shared" si="0"/>
        <v>113.25170731707317</v>
      </c>
      <c r="M12" s="139">
        <v>8.9</v>
      </c>
      <c r="N12" s="134" t="s">
        <v>285</v>
      </c>
      <c r="O12" s="134" t="s">
        <v>280</v>
      </c>
      <c r="P12" s="140" t="s">
        <v>286</v>
      </c>
      <c r="Q12" s="140"/>
      <c r="R12" s="141" t="s">
        <v>123</v>
      </c>
      <c r="S12" s="142" t="str">
        <f t="shared" si="1"/>
        <v>125</v>
      </c>
      <c r="T12" s="142" t="str">
        <f t="shared" si="2"/>
        <v>150</v>
      </c>
      <c r="U12" s="36" t="str">
        <f t="shared" si="3"/>
        <v>150</v>
      </c>
    </row>
    <row r="13" spans="1:21" s="97" customFormat="1" ht="69.95" customHeight="1" x14ac:dyDescent="0.5">
      <c r="A13" s="155"/>
      <c r="B13" s="57"/>
      <c r="C13" s="153"/>
      <c r="D13" s="57" t="s">
        <v>287</v>
      </c>
      <c r="E13" s="65" t="s">
        <v>288</v>
      </c>
      <c r="F13" s="134" t="s">
        <v>289</v>
      </c>
      <c r="G13" s="148">
        <v>3.456</v>
      </c>
      <c r="H13" s="134" t="s">
        <v>290</v>
      </c>
      <c r="I13" s="134" t="s">
        <v>291</v>
      </c>
      <c r="J13" s="149">
        <v>5</v>
      </c>
      <c r="K13" s="156">
        <v>19.399999999999999</v>
      </c>
      <c r="L13" s="145">
        <f t="shared" si="0"/>
        <v>119.67319587628867</v>
      </c>
      <c r="M13" s="139">
        <v>7.8</v>
      </c>
      <c r="N13" s="134" t="s">
        <v>271</v>
      </c>
      <c r="O13" s="134" t="s">
        <v>292</v>
      </c>
      <c r="P13" s="140" t="s">
        <v>33</v>
      </c>
      <c r="Q13" s="65"/>
      <c r="R13" s="141" t="s">
        <v>123</v>
      </c>
      <c r="S13" s="142" t="str">
        <f t="shared" si="1"/>
        <v>125</v>
      </c>
      <c r="T13" s="142" t="str">
        <f t="shared" si="2"/>
        <v>150</v>
      </c>
      <c r="U13" s="36" t="str">
        <f t="shared" si="3"/>
        <v>150</v>
      </c>
    </row>
    <row r="14" spans="1:21" s="97" customFormat="1" ht="69.95" customHeight="1" x14ac:dyDescent="0.5">
      <c r="A14" s="155"/>
      <c r="B14" s="57"/>
      <c r="C14" s="155"/>
      <c r="D14" s="157"/>
      <c r="E14" s="65" t="s">
        <v>293</v>
      </c>
      <c r="F14" s="134" t="s">
        <v>294</v>
      </c>
      <c r="G14" s="140">
        <v>3.456</v>
      </c>
      <c r="H14" s="134" t="s">
        <v>290</v>
      </c>
      <c r="I14" s="134" t="s">
        <v>295</v>
      </c>
      <c r="J14" s="149">
        <v>5</v>
      </c>
      <c r="K14" s="144">
        <v>18.8</v>
      </c>
      <c r="L14" s="145">
        <f t="shared" si="0"/>
        <v>123.49255319148935</v>
      </c>
      <c r="M14" s="158">
        <v>7.8</v>
      </c>
      <c r="N14" s="134" t="s">
        <v>296</v>
      </c>
      <c r="O14" s="134" t="s">
        <v>292</v>
      </c>
      <c r="P14" s="140" t="s">
        <v>38</v>
      </c>
      <c r="Q14" s="65"/>
      <c r="R14" s="141" t="s">
        <v>123</v>
      </c>
      <c r="S14" s="142" t="str">
        <f t="shared" si="1"/>
        <v>125</v>
      </c>
      <c r="T14" s="142" t="str">
        <f t="shared" si="2"/>
        <v>150</v>
      </c>
      <c r="U14" s="36" t="str">
        <f t="shared" si="3"/>
        <v>150</v>
      </c>
    </row>
    <row r="15" spans="1:21" s="97" customFormat="1" ht="69.95" customHeight="1" x14ac:dyDescent="0.5">
      <c r="A15" s="155"/>
      <c r="B15" s="159"/>
      <c r="C15" s="160"/>
      <c r="D15" s="143"/>
      <c r="E15" s="65" t="s">
        <v>297</v>
      </c>
      <c r="F15" s="134" t="s">
        <v>294</v>
      </c>
      <c r="G15" s="148">
        <v>3.456</v>
      </c>
      <c r="H15" s="134" t="s">
        <v>290</v>
      </c>
      <c r="I15" s="134" t="s">
        <v>298</v>
      </c>
      <c r="J15" s="149">
        <v>5</v>
      </c>
      <c r="K15" s="156">
        <v>18.8</v>
      </c>
      <c r="L15" s="145">
        <f t="shared" si="0"/>
        <v>123.49255319148935</v>
      </c>
      <c r="M15" s="139">
        <v>7.8</v>
      </c>
      <c r="N15" s="134" t="s">
        <v>271</v>
      </c>
      <c r="O15" s="134" t="s">
        <v>292</v>
      </c>
      <c r="P15" s="140" t="s">
        <v>38</v>
      </c>
      <c r="Q15" s="65"/>
      <c r="R15" s="141" t="s">
        <v>123</v>
      </c>
      <c r="S15" s="142" t="str">
        <f t="shared" si="1"/>
        <v>125</v>
      </c>
      <c r="T15" s="142" t="str">
        <f t="shared" si="2"/>
        <v>150</v>
      </c>
      <c r="U15" s="36" t="str">
        <f t="shared" si="3"/>
        <v>150</v>
      </c>
    </row>
    <row r="16" spans="1:21" ht="57.95" customHeight="1" x14ac:dyDescent="0.5">
      <c r="A16" s="110"/>
      <c r="B16" s="159"/>
      <c r="C16" s="155"/>
      <c r="D16" s="57" t="s">
        <v>299</v>
      </c>
      <c r="E16" s="65" t="s">
        <v>300</v>
      </c>
      <c r="F16" s="140" t="s">
        <v>301</v>
      </c>
      <c r="G16" s="148">
        <v>2.4990000000000001</v>
      </c>
      <c r="H16" s="134" t="s">
        <v>302</v>
      </c>
      <c r="I16" s="134" t="s">
        <v>303</v>
      </c>
      <c r="J16" s="149">
        <v>5</v>
      </c>
      <c r="K16" s="161">
        <v>12.2</v>
      </c>
      <c r="L16" s="145">
        <f t="shared" si="0"/>
        <v>190.3</v>
      </c>
      <c r="M16" s="139">
        <v>10.5</v>
      </c>
      <c r="N16" s="134" t="s">
        <v>304</v>
      </c>
      <c r="O16" s="134" t="s">
        <v>280</v>
      </c>
      <c r="P16" s="140" t="s">
        <v>286</v>
      </c>
      <c r="Q16" s="65"/>
      <c r="R16" s="141" t="s">
        <v>123</v>
      </c>
      <c r="S16" s="162" t="str">
        <f>IF(K16="","",IF(K16&gt;=ROUND(M16*1.25,1),"125",IF(K16&gt;=ROUND(M16*1.2,1),"120",IF(K16&gt;=ROUND(M16*1.15,1),"115",IF(K16&gt;=ROUND(M16*1.1,1),"110",IF(K16&gt;=ROUND(M16*1.05,1),"105",IF(K16&gt;=M16*1,"100"," ")))))))</f>
        <v>115</v>
      </c>
      <c r="T16" s="142" t="str">
        <f t="shared" si="2"/>
        <v xml:space="preserve"> </v>
      </c>
      <c r="U16" s="36" t="str">
        <f t="shared" si="3"/>
        <v>115</v>
      </c>
    </row>
    <row r="17" spans="1:21" ht="57.95" customHeight="1" x14ac:dyDescent="0.5">
      <c r="A17" s="110"/>
      <c r="B17" s="159"/>
      <c r="C17" s="160"/>
      <c r="D17" s="163"/>
      <c r="E17" s="133" t="s">
        <v>305</v>
      </c>
      <c r="F17" s="134" t="s">
        <v>301</v>
      </c>
      <c r="G17" s="164">
        <v>2.4990000000000001</v>
      </c>
      <c r="H17" s="134" t="s">
        <v>306</v>
      </c>
      <c r="I17" s="165" t="s">
        <v>307</v>
      </c>
      <c r="J17" s="165">
        <v>5</v>
      </c>
      <c r="K17" s="166">
        <v>10.8</v>
      </c>
      <c r="L17" s="145">
        <f t="shared" si="0"/>
        <v>214.96851851851849</v>
      </c>
      <c r="M17" s="167">
        <v>10.5</v>
      </c>
      <c r="N17" s="168" t="s">
        <v>308</v>
      </c>
      <c r="O17" s="134" t="s">
        <v>32</v>
      </c>
      <c r="P17" s="134" t="s">
        <v>38</v>
      </c>
      <c r="Q17" s="140"/>
      <c r="R17" s="66" t="s">
        <v>123</v>
      </c>
      <c r="S17" s="142" t="str">
        <f t="shared" si="1"/>
        <v>100</v>
      </c>
      <c r="T17" s="142" t="str">
        <f t="shared" si="2"/>
        <v xml:space="preserve"> </v>
      </c>
      <c r="U17" s="36" t="str">
        <f t="shared" si="3"/>
        <v>100</v>
      </c>
    </row>
    <row r="18" spans="1:21" ht="57.95" customHeight="1" x14ac:dyDescent="0.5">
      <c r="A18" s="110"/>
      <c r="B18" s="159"/>
      <c r="C18" s="160"/>
      <c r="D18" s="147" t="s">
        <v>309</v>
      </c>
      <c r="E18" s="65" t="s">
        <v>310</v>
      </c>
      <c r="F18" s="140" t="s">
        <v>311</v>
      </c>
      <c r="G18" s="148">
        <v>2.4990000000000001</v>
      </c>
      <c r="H18" s="134" t="s">
        <v>312</v>
      </c>
      <c r="I18" s="134" t="s">
        <v>313</v>
      </c>
      <c r="J18" s="149">
        <v>5</v>
      </c>
      <c r="K18" s="169">
        <v>11.6</v>
      </c>
      <c r="L18" s="138">
        <f t="shared" si="0"/>
        <v>200.14310344827587</v>
      </c>
      <c r="M18" s="139">
        <v>10.5</v>
      </c>
      <c r="N18" s="134" t="s">
        <v>304</v>
      </c>
      <c r="O18" s="134" t="s">
        <v>280</v>
      </c>
      <c r="P18" s="140" t="s">
        <v>286</v>
      </c>
      <c r="Q18" s="134"/>
      <c r="R18" s="141" t="s">
        <v>123</v>
      </c>
      <c r="S18" s="142" t="str">
        <f t="shared" si="1"/>
        <v>110</v>
      </c>
      <c r="T18" s="142" t="str">
        <f t="shared" si="2"/>
        <v xml:space="preserve"> </v>
      </c>
      <c r="U18" s="36" t="str">
        <f t="shared" si="3"/>
        <v>110</v>
      </c>
    </row>
    <row r="19" spans="1:21" ht="57.95" customHeight="1" x14ac:dyDescent="0.5">
      <c r="A19" s="110"/>
      <c r="B19" s="159"/>
      <c r="C19" s="160"/>
      <c r="D19" s="147" t="s">
        <v>314</v>
      </c>
      <c r="E19" s="65" t="s">
        <v>315</v>
      </c>
      <c r="F19" s="140" t="s">
        <v>316</v>
      </c>
      <c r="G19" s="148">
        <v>2.6709999999999998</v>
      </c>
      <c r="H19" s="134" t="s">
        <v>317</v>
      </c>
      <c r="I19" s="134" t="s">
        <v>318</v>
      </c>
      <c r="J19" s="149">
        <v>5</v>
      </c>
      <c r="K19" s="156">
        <v>10.4</v>
      </c>
      <c r="L19" s="145">
        <f t="shared" si="0"/>
        <v>223.23653846153843</v>
      </c>
      <c r="M19" s="139">
        <v>8.9</v>
      </c>
      <c r="N19" s="134" t="s">
        <v>319</v>
      </c>
      <c r="O19" s="134" t="s">
        <v>280</v>
      </c>
      <c r="P19" s="140" t="s">
        <v>33</v>
      </c>
      <c r="Q19" s="65"/>
      <c r="R19" s="141" t="s">
        <v>123</v>
      </c>
      <c r="S19" s="142" t="str">
        <f t="shared" si="1"/>
        <v>115</v>
      </c>
      <c r="T19" s="142" t="str">
        <f t="shared" si="2"/>
        <v xml:space="preserve"> </v>
      </c>
      <c r="U19" s="36" t="str">
        <f t="shared" si="3"/>
        <v>115</v>
      </c>
    </row>
    <row r="20" spans="1:21" ht="57.95" customHeight="1" x14ac:dyDescent="0.5">
      <c r="A20" s="110"/>
      <c r="B20" s="159"/>
      <c r="C20" s="146"/>
      <c r="D20" s="147" t="s">
        <v>320</v>
      </c>
      <c r="E20" s="65" t="s">
        <v>321</v>
      </c>
      <c r="F20" s="140" t="s">
        <v>322</v>
      </c>
      <c r="G20" s="148">
        <v>3.456</v>
      </c>
      <c r="H20" s="134" t="s">
        <v>302</v>
      </c>
      <c r="I20" s="134" t="s">
        <v>323</v>
      </c>
      <c r="J20" s="149">
        <v>5</v>
      </c>
      <c r="K20" s="170">
        <v>10</v>
      </c>
      <c r="L20" s="145">
        <f t="shared" si="0"/>
        <v>232.166</v>
      </c>
      <c r="M20" s="139">
        <v>10.5</v>
      </c>
      <c r="N20" s="134" t="s">
        <v>304</v>
      </c>
      <c r="O20" s="134" t="s">
        <v>280</v>
      </c>
      <c r="P20" s="140" t="s">
        <v>286</v>
      </c>
      <c r="Q20" s="65"/>
      <c r="R20" s="141" t="s">
        <v>123</v>
      </c>
      <c r="S20" s="142" t="str">
        <f t="shared" si="1"/>
        <v xml:space="preserve"> </v>
      </c>
      <c r="T20" s="142" t="str">
        <f t="shared" si="2"/>
        <v xml:space="preserve"> </v>
      </c>
      <c r="U20" s="36" t="str">
        <f t="shared" si="3"/>
        <v xml:space="preserve"> </v>
      </c>
    </row>
    <row r="21" spans="1:21" ht="57.95" customHeight="1" x14ac:dyDescent="0.5">
      <c r="A21" s="110"/>
      <c r="B21" s="159"/>
      <c r="C21" s="153"/>
      <c r="D21" s="57" t="s">
        <v>324</v>
      </c>
      <c r="E21" s="65" t="s">
        <v>325</v>
      </c>
      <c r="F21" s="140" t="s">
        <v>322</v>
      </c>
      <c r="G21" s="148">
        <v>3.456</v>
      </c>
      <c r="H21" s="134" t="s">
        <v>312</v>
      </c>
      <c r="I21" s="134" t="s">
        <v>326</v>
      </c>
      <c r="J21" s="149">
        <v>5</v>
      </c>
      <c r="K21" s="156">
        <v>10</v>
      </c>
      <c r="L21" s="145">
        <f t="shared" si="0"/>
        <v>232.166</v>
      </c>
      <c r="M21" s="139">
        <v>10.5</v>
      </c>
      <c r="N21" s="134" t="s">
        <v>304</v>
      </c>
      <c r="O21" s="134" t="s">
        <v>280</v>
      </c>
      <c r="P21" s="140" t="s">
        <v>286</v>
      </c>
      <c r="Q21" s="140"/>
      <c r="R21" s="141" t="s">
        <v>123</v>
      </c>
      <c r="S21" s="142" t="str">
        <f t="shared" si="1"/>
        <v xml:space="preserve"> </v>
      </c>
      <c r="T21" s="142" t="str">
        <f t="shared" si="2"/>
        <v xml:space="preserve"> </v>
      </c>
      <c r="U21" s="36" t="str">
        <f t="shared" si="3"/>
        <v xml:space="preserve"> </v>
      </c>
    </row>
    <row r="22" spans="1:21" ht="57.95" customHeight="1" x14ac:dyDescent="0.5">
      <c r="A22" s="110"/>
      <c r="B22" s="159"/>
      <c r="C22" s="155"/>
      <c r="D22" s="171"/>
      <c r="E22" s="65" t="s">
        <v>327</v>
      </c>
      <c r="F22" s="140" t="s">
        <v>322</v>
      </c>
      <c r="G22" s="148">
        <v>3.456</v>
      </c>
      <c r="H22" s="134" t="s">
        <v>312</v>
      </c>
      <c r="I22" s="134" t="s">
        <v>328</v>
      </c>
      <c r="J22" s="149">
        <v>5</v>
      </c>
      <c r="K22" s="144">
        <v>9.8000000000000007</v>
      </c>
      <c r="L22" s="145">
        <f t="shared" si="0"/>
        <v>236.90408163265303</v>
      </c>
      <c r="M22" s="158">
        <v>10.5</v>
      </c>
      <c r="N22" s="134" t="s">
        <v>304</v>
      </c>
      <c r="O22" s="134" t="s">
        <v>280</v>
      </c>
      <c r="P22" s="140" t="s">
        <v>329</v>
      </c>
      <c r="Q22" s="140"/>
      <c r="R22" s="141" t="s">
        <v>123</v>
      </c>
      <c r="S22" s="142" t="str">
        <f t="shared" si="1"/>
        <v xml:space="preserve"> </v>
      </c>
      <c r="T22" s="142" t="str">
        <f t="shared" si="2"/>
        <v xml:space="preserve"> </v>
      </c>
      <c r="U22" s="36" t="str">
        <f t="shared" si="3"/>
        <v xml:space="preserve"> </v>
      </c>
    </row>
    <row r="23" spans="1:21" ht="57.95" customHeight="1" x14ac:dyDescent="0.5">
      <c r="A23" s="110"/>
      <c r="B23" s="159"/>
      <c r="C23" s="155"/>
      <c r="D23" s="143"/>
      <c r="E23" s="65" t="s">
        <v>327</v>
      </c>
      <c r="F23" s="140" t="s">
        <v>322</v>
      </c>
      <c r="G23" s="148">
        <v>3.456</v>
      </c>
      <c r="H23" s="134" t="s">
        <v>312</v>
      </c>
      <c r="I23" s="134" t="s">
        <v>330</v>
      </c>
      <c r="J23" s="149">
        <v>5</v>
      </c>
      <c r="K23" s="156">
        <v>9.5</v>
      </c>
      <c r="L23" s="145">
        <f t="shared" si="0"/>
        <v>244.38526315789471</v>
      </c>
      <c r="M23" s="139">
        <v>8.9</v>
      </c>
      <c r="N23" s="134" t="s">
        <v>304</v>
      </c>
      <c r="O23" s="134" t="s">
        <v>280</v>
      </c>
      <c r="P23" s="140" t="s">
        <v>329</v>
      </c>
      <c r="Q23" s="140"/>
      <c r="R23" s="141" t="s">
        <v>123</v>
      </c>
      <c r="S23" s="142" t="str">
        <f t="shared" si="1"/>
        <v>105</v>
      </c>
      <c r="T23" s="142" t="str">
        <f t="shared" si="2"/>
        <v xml:space="preserve"> </v>
      </c>
      <c r="U23" s="36" t="str">
        <f t="shared" si="3"/>
        <v>105</v>
      </c>
    </row>
    <row r="24" spans="1:21" s="97" customFormat="1" ht="45.75" customHeight="1" x14ac:dyDescent="0.5">
      <c r="A24" s="155"/>
      <c r="B24" s="159"/>
      <c r="C24" s="153"/>
      <c r="D24" s="57" t="s">
        <v>331</v>
      </c>
      <c r="E24" s="65" t="s">
        <v>332</v>
      </c>
      <c r="F24" s="140" t="s">
        <v>333</v>
      </c>
      <c r="G24" s="148">
        <v>3.456</v>
      </c>
      <c r="H24" s="134" t="s">
        <v>317</v>
      </c>
      <c r="I24" s="134" t="s">
        <v>334</v>
      </c>
      <c r="J24" s="149">
        <v>5</v>
      </c>
      <c r="K24" s="150">
        <v>9.6999999999999993</v>
      </c>
      <c r="L24" s="151">
        <f t="shared" si="0"/>
        <v>239.34639175257735</v>
      </c>
      <c r="M24" s="139">
        <v>8.9</v>
      </c>
      <c r="N24" s="134" t="s">
        <v>335</v>
      </c>
      <c r="O24" s="134" t="s">
        <v>32</v>
      </c>
      <c r="P24" s="140" t="s">
        <v>33</v>
      </c>
      <c r="Q24" s="172"/>
      <c r="R24" s="141" t="s">
        <v>123</v>
      </c>
      <c r="S24" s="142" t="str">
        <f t="shared" si="1"/>
        <v>105</v>
      </c>
      <c r="T24" s="142" t="str">
        <f t="shared" si="2"/>
        <v xml:space="preserve"> </v>
      </c>
      <c r="U24" s="36" t="str">
        <f t="shared" si="3"/>
        <v>105</v>
      </c>
    </row>
    <row r="25" spans="1:21" s="97" customFormat="1" ht="45" customHeight="1" x14ac:dyDescent="0.5">
      <c r="A25" s="155"/>
      <c r="B25" s="159"/>
      <c r="C25" s="160"/>
      <c r="D25" s="143"/>
      <c r="E25" s="65" t="s">
        <v>336</v>
      </c>
      <c r="F25" s="140" t="s">
        <v>333</v>
      </c>
      <c r="G25" s="140">
        <v>3.456</v>
      </c>
      <c r="H25" s="134" t="s">
        <v>337</v>
      </c>
      <c r="I25" s="134" t="s">
        <v>338</v>
      </c>
      <c r="J25" s="149">
        <v>5</v>
      </c>
      <c r="K25" s="156">
        <v>9.4</v>
      </c>
      <c r="L25" s="145">
        <f t="shared" si="0"/>
        <v>246.9851063829787</v>
      </c>
      <c r="M25" s="139">
        <v>8.9</v>
      </c>
      <c r="N25" s="173" t="s">
        <v>335</v>
      </c>
      <c r="O25" s="140" t="s">
        <v>32</v>
      </c>
      <c r="P25" s="140" t="s">
        <v>38</v>
      </c>
      <c r="Q25" s="174"/>
      <c r="R25" s="141" t="s">
        <v>123</v>
      </c>
      <c r="S25" s="142" t="str">
        <f t="shared" si="1"/>
        <v>105</v>
      </c>
      <c r="T25" s="142" t="str">
        <f t="shared" si="2"/>
        <v xml:space="preserve"> </v>
      </c>
      <c r="U25" s="36" t="str">
        <f t="shared" si="3"/>
        <v>105</v>
      </c>
    </row>
    <row r="26" spans="1:21" s="97" customFormat="1" ht="45.75" customHeight="1" thickBot="1" x14ac:dyDescent="0.65">
      <c r="A26" s="160"/>
      <c r="B26" s="175"/>
      <c r="C26" s="146"/>
      <c r="D26" s="147" t="s">
        <v>339</v>
      </c>
      <c r="E26" s="65" t="s">
        <v>340</v>
      </c>
      <c r="F26" s="140" t="s">
        <v>341</v>
      </c>
      <c r="G26" s="140">
        <v>4.968</v>
      </c>
      <c r="H26" s="134" t="s">
        <v>342</v>
      </c>
      <c r="I26" s="176" t="s">
        <v>343</v>
      </c>
      <c r="J26" s="149">
        <v>4</v>
      </c>
      <c r="K26" s="177">
        <v>8.1999999999999993</v>
      </c>
      <c r="L26" s="178">
        <f t="shared" si="0"/>
        <v>283.12926829268292</v>
      </c>
      <c r="M26" s="139">
        <v>10.5</v>
      </c>
      <c r="N26" s="173" t="s">
        <v>344</v>
      </c>
      <c r="O26" s="134" t="s">
        <v>280</v>
      </c>
      <c r="P26" s="140" t="s">
        <v>286</v>
      </c>
      <c r="Q26" s="174"/>
      <c r="R26" s="141" t="s">
        <v>123</v>
      </c>
      <c r="S26" s="142" t="str">
        <f t="shared" si="1"/>
        <v xml:space="preserve"> </v>
      </c>
      <c r="T26" s="142" t="str">
        <f t="shared" si="2"/>
        <v xml:space="preserve"> </v>
      </c>
      <c r="U26" s="36" t="str">
        <f t="shared" si="3"/>
        <v xml:space="preserve"> </v>
      </c>
    </row>
    <row r="28" spans="1:21" x14ac:dyDescent="0.45">
      <c r="D28" s="97" t="s">
        <v>345</v>
      </c>
    </row>
    <row r="29" spans="1:21" x14ac:dyDescent="0.45">
      <c r="D29" s="181"/>
    </row>
  </sheetData>
  <autoFilter ref="E1:E26" xr:uid="{00000000-0009-0000-0000-000009000000}"/>
  <mergeCells count="8">
    <mergeCell ref="U4:U8"/>
    <mergeCell ref="O5:Q5"/>
    <mergeCell ref="A4:B8"/>
    <mergeCell ref="C4:D8"/>
    <mergeCell ref="F4:G5"/>
    <mergeCell ref="K4:M4"/>
    <mergeCell ref="O4:Q4"/>
    <mergeCell ref="S4:T8"/>
  </mergeCells>
  <phoneticPr fontId="2"/>
  <conditionalFormatting sqref="R9:R10 R12:R16 R18:R26">
    <cfRule type="cellIs" dxfId="1" priority="1" stopIfTrue="1" operator="equal">
      <formula>"☆☆☆"</formula>
    </cfRule>
    <cfRule type="cellIs" dxfId="0" priority="2" stopIfTrue="1" operator="equal">
      <formula>"☆☆☆☆"</formula>
    </cfRule>
  </conditionalFormatting>
  <dataValidations count="8">
    <dataValidation type="list" allowBlank="1" showInputMessage="1" showErrorMessage="1" sqref="R12" xr:uid="{00000000-0002-0000-0900-000000000000}">
      <formula1>$V$11:$V$13</formula1>
    </dataValidation>
    <dataValidation type="list" allowBlank="1" showInputMessage="1" sqref="R9:R10" xr:uid="{00000000-0002-0000-0900-000001000000}">
      <formula1>$V$10:$V$10</formula1>
    </dataValidation>
    <dataValidation imeMode="on" allowBlank="1" showInputMessage="1" showErrorMessage="1" sqref="D11" xr:uid="{00000000-0002-0000-0900-000002000000}"/>
    <dataValidation type="list" allowBlank="1" showInputMessage="1" showErrorMessage="1" sqref="R16" xr:uid="{00000000-0002-0000-0900-000003000000}">
      <formula1>#REF!</formula1>
    </dataValidation>
    <dataValidation errorStyle="warning" imeMode="halfAlpha" allowBlank="1" showErrorMessage="1" error="半角で入力！" sqref="E17:G17 M17:O17 K17" xr:uid="{00000000-0002-0000-0900-000004000000}"/>
    <dataValidation type="list" allowBlank="1" showInputMessage="1" showErrorMessage="1" sqref="R21:R23 R18" xr:uid="{00000000-0002-0000-0900-000005000000}">
      <formula1>$V$10:$V$13</formula1>
    </dataValidation>
    <dataValidation type="list" allowBlank="1" showInputMessage="1" showErrorMessage="1" sqref="R24:R25" xr:uid="{00000000-0002-0000-0900-000006000000}">
      <formula1>$V$9:$V$14</formula1>
    </dataValidation>
    <dataValidation type="list" allowBlank="1" showInputMessage="1" showErrorMessage="1" sqref="R26 R13:R15 R19:R20" xr:uid="{00000000-0002-0000-0900-000007000000}">
      <formula1>$V$11:$V$15</formula1>
    </dataValidation>
  </dataValidations>
  <printOptions horizontalCentered="1"/>
  <pageMargins left="0.7" right="0.7" top="0.75" bottom="0.75" header="0.3" footer="0.3"/>
  <pageSetup paperSize="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18</vt:i4>
      </vt:variant>
    </vt:vector>
  </HeadingPairs>
  <TitlesOfParts>
    <vt:vector size="28" baseType="lpstr">
      <vt:lpstr>All</vt:lpstr>
      <vt:lpstr>Suzuki</vt:lpstr>
      <vt:lpstr>Subaru</vt:lpstr>
      <vt:lpstr>Daihatsu</vt:lpstr>
      <vt:lpstr>Toyota</vt:lpstr>
      <vt:lpstr>Nissan</vt:lpstr>
      <vt:lpstr>Honda</vt:lpstr>
      <vt:lpstr>Mazda</vt:lpstr>
      <vt:lpstr>Mitsubishi</vt:lpstr>
      <vt:lpstr>Lexus</vt:lpstr>
      <vt:lpstr>Daihatsu!Print_Area</vt:lpstr>
      <vt:lpstr>Honda!Print_Area</vt:lpstr>
      <vt:lpstr>Lexus!Print_Area</vt:lpstr>
      <vt:lpstr>Mazda!Print_Area</vt:lpstr>
      <vt:lpstr>Mitsubishi!Print_Area</vt:lpstr>
      <vt:lpstr>Nissan!Print_Area</vt:lpstr>
      <vt:lpstr>Subaru!Print_Area</vt:lpstr>
      <vt:lpstr>Suzuki!Print_Area</vt:lpstr>
      <vt:lpstr>Toyota!Print_Area</vt:lpstr>
      <vt:lpstr>Daihatsu!Print_Titles</vt:lpstr>
      <vt:lpstr>Honda!Print_Titles</vt:lpstr>
      <vt:lpstr>Lexus!Print_Titles</vt:lpstr>
      <vt:lpstr>Mazda!Print_Titles</vt:lpstr>
      <vt:lpstr>Mitsubishi!Print_Titles</vt:lpstr>
      <vt:lpstr>Nissan!Print_Titles</vt:lpstr>
      <vt:lpstr>Subaru!Print_Titles</vt:lpstr>
      <vt:lpstr>Suzuki!Print_Titles</vt:lpstr>
      <vt:lpstr>Toyota!Print_Titles</vt:lpstr>
    </vt:vector>
  </TitlesOfParts>
  <Company>国土交通省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行政情報化推進課</dc:creator>
  <cp:lastModifiedBy>Yoshifumi Konishi</cp:lastModifiedBy>
  <dcterms:created xsi:type="dcterms:W3CDTF">2012-12-28T01:56:32Z</dcterms:created>
  <dcterms:modified xsi:type="dcterms:W3CDTF">2026-05-21T09:51:13Z</dcterms:modified>
</cp:coreProperties>
</file>