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LA075\Research\Env Labor Transportation\AutoDrivingChoice (with Suzuki)\燃費データ\"/>
    </mc:Choice>
  </mc:AlternateContent>
  <bookViews>
    <workbookView xWindow="0" yWindow="0" windowWidth="21570" windowHeight="10275" xr2:uid="{00000000-000D-0000-FFFF-FFFF00000000}"/>
  </bookViews>
  <sheets>
    <sheet name="All" sheetId="9" r:id="rId1"/>
    <sheet name="Suzuki" sheetId="7" r:id="rId2"/>
    <sheet name="Subaru" sheetId="6" r:id="rId3"/>
    <sheet name="Daihatsu" sheetId="1" r:id="rId4"/>
    <sheet name="Toyota" sheetId="8" r:id="rId5"/>
    <sheet name="Nissan" sheetId="5" r:id="rId6"/>
    <sheet name="Honda" sheetId="2" r:id="rId7"/>
    <sheet name="Mazda" sheetId="3" r:id="rId8"/>
    <sheet name="Mitsubishi" sheetId="4" r:id="rId9"/>
  </sheets>
  <externalReferences>
    <externalReference r:id="rId10"/>
    <externalReference r:id="rId11"/>
    <externalReference r:id="rId12"/>
  </externalReferences>
  <definedNames>
    <definedName name="_xlnm._FilterDatabase" localSheetId="3" hidden="1">Daihatsu!$M$2:$M$11</definedName>
    <definedName name="_xlnm._FilterDatabase" localSheetId="6" hidden="1">Honda!$M$2:$M$40</definedName>
    <definedName name="_xlnm._FilterDatabase" localSheetId="7" hidden="1">Mazda!$A$8:$U$21</definedName>
    <definedName name="_xlnm._FilterDatabase" localSheetId="8" hidden="1">Mitsubishi!$M$2:$M$32</definedName>
    <definedName name="_xlnm._FilterDatabase" localSheetId="5" hidden="1">Nissan!$A$8:$S$25</definedName>
    <definedName name="_xlnm._FilterDatabase" localSheetId="2" hidden="1">Subaru!$M$2:$M$20</definedName>
    <definedName name="_xlnm._FilterDatabase" localSheetId="1" hidden="1">Suzuki!$M$2:$M$38</definedName>
    <definedName name="_xlnm._FilterDatabase" localSheetId="4" hidden="1">Toyota!$M$2:$M$16</definedName>
    <definedName name="Module1.社内配布用印刷" localSheetId="7">[1]!Module1.社内配布用印刷</definedName>
    <definedName name="Module1.社内配布用印刷">[1]!Module1.社内配布用印刷</definedName>
    <definedName name="Module1.提出用印刷" localSheetId="7">[1]!Module1.提出用印刷</definedName>
    <definedName name="Module1.提出用印刷">[1]!Module1.提出用印刷</definedName>
    <definedName name="_xlnm.Print_Area" localSheetId="3">Daihatsu!$A$2:$R$26</definedName>
    <definedName name="_xlnm.Print_Area" localSheetId="6">Honda!$A$2:$R$40</definedName>
    <definedName name="_xlnm.Print_Area" localSheetId="7">Mazda!$A$2:$R$24</definedName>
    <definedName name="_xlnm.Print_Area" localSheetId="8">Mitsubishi!$A$2:$R$32</definedName>
    <definedName name="_xlnm.Print_Area" localSheetId="5">Nissan!$A$2:$R$27</definedName>
    <definedName name="_xlnm.Print_Area" localSheetId="2">Subaru!$A$2:$R$20</definedName>
    <definedName name="_xlnm.Print_Area" localSheetId="1">Suzuki!$A$2:$R$40</definedName>
    <definedName name="_xlnm.Print_Area" localSheetId="4">Toyota!$A$2:$T$17</definedName>
    <definedName name="_xlnm.Print_Titles" localSheetId="3">Daihatsu!$2:$8</definedName>
    <definedName name="_xlnm.Print_Titles" localSheetId="6">Honda!$2:$8</definedName>
    <definedName name="_xlnm.Print_Titles" localSheetId="7">Mazda!$2:$8</definedName>
    <definedName name="_xlnm.Print_Titles" localSheetId="8">Mitsubishi!$2:$8</definedName>
    <definedName name="_xlnm.Print_Titles" localSheetId="5">Nissan!$2:$8</definedName>
    <definedName name="_xlnm.Print_Titles" localSheetId="2">Subaru!$2:$8</definedName>
    <definedName name="_xlnm.Print_Titles" localSheetId="1">Suzuki!$2:$8</definedName>
    <definedName name="_xlnm.Print_Titles" localSheetId="4">Toyota!$2:$8</definedName>
    <definedName name="_xlnm.Print_Titles">[2]乗用・ＲＶ車!$A$1:$IV$7</definedName>
    <definedName name="社内配布用印刷" localSheetId="7">[3]!社内配布用印刷</definedName>
    <definedName name="社内配布用印刷">[3]!社内配布用印刷</definedName>
    <definedName name="新型構変選択" localSheetId="7">[1]!新型構変選択</definedName>
    <definedName name="新型構変選択">[1]!新型構変選択</definedName>
    <definedName name="製作者選択" localSheetId="7">[1]!製作者選択</definedName>
    <definedName name="製作者選択">[1]!製作者選択</definedName>
    <definedName name="提出用印刷" localSheetId="7">[3]!提出用印刷</definedName>
    <definedName name="提出用印刷">[3]!提出用印刷</definedName>
  </definedNames>
  <calcPr calcId="171027"/>
</workbook>
</file>

<file path=xl/calcChain.xml><?xml version="1.0" encoding="utf-8"?>
<calcChain xmlns="http://schemas.openxmlformats.org/spreadsheetml/2006/main">
  <c r="K35" i="9" l="1"/>
  <c r="K34" i="9"/>
  <c r="K33" i="9"/>
  <c r="K32" i="9"/>
  <c r="K31" i="9"/>
  <c r="K30" i="9"/>
  <c r="K29" i="9"/>
  <c r="K28" i="9"/>
  <c r="K27" i="9"/>
  <c r="K26" i="9"/>
  <c r="K25" i="9"/>
  <c r="K24" i="9"/>
  <c r="K23" i="9"/>
  <c r="K22" i="9"/>
  <c r="K21" i="9"/>
  <c r="K20" i="9"/>
  <c r="K19" i="9"/>
  <c r="K18" i="9"/>
  <c r="K17" i="9"/>
  <c r="K16" i="9"/>
  <c r="K15" i="9"/>
  <c r="K14" i="9"/>
  <c r="K13" i="9"/>
  <c r="K12" i="9"/>
  <c r="K11" i="9"/>
  <c r="K10" i="9"/>
  <c r="K9" i="9"/>
  <c r="K8" i="9"/>
  <c r="K7" i="9"/>
  <c r="S16" i="8" l="1"/>
  <c r="R16" i="8"/>
  <c r="K16" i="8"/>
  <c r="S15" i="8"/>
  <c r="R15" i="8"/>
  <c r="K15" i="8"/>
  <c r="S14" i="8"/>
  <c r="T14" i="8" s="1"/>
  <c r="S13" i="8"/>
  <c r="T13" i="8" s="1"/>
  <c r="S12" i="8"/>
  <c r="T12" i="8" s="1"/>
  <c r="S11" i="8"/>
  <c r="T11" i="8" s="1"/>
  <c r="T10" i="8"/>
  <c r="T9" i="8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W19" i="6"/>
  <c r="V19" i="6"/>
  <c r="K19" i="6"/>
  <c r="W18" i="6"/>
  <c r="V18" i="6"/>
  <c r="K18" i="6"/>
  <c r="W17" i="6"/>
  <c r="R17" i="6" s="1"/>
  <c r="V17" i="6"/>
  <c r="K17" i="6"/>
  <c r="W16" i="6"/>
  <c r="R16" i="6" s="1"/>
  <c r="V16" i="6"/>
  <c r="K16" i="6"/>
  <c r="W15" i="6"/>
  <c r="V15" i="6"/>
  <c r="K15" i="6"/>
  <c r="W14" i="6"/>
  <c r="V14" i="6"/>
  <c r="R14" i="6"/>
  <c r="K14" i="6"/>
  <c r="W13" i="6"/>
  <c r="R13" i="6" s="1"/>
  <c r="V13" i="6"/>
  <c r="K13" i="6"/>
  <c r="W12" i="6"/>
  <c r="R12" i="6" s="1"/>
  <c r="V12" i="6"/>
  <c r="K12" i="6"/>
  <c r="W11" i="6"/>
  <c r="R11" i="6" s="1"/>
  <c r="V11" i="6"/>
  <c r="K11" i="6"/>
  <c r="W10" i="6"/>
  <c r="R10" i="6" s="1"/>
  <c r="V10" i="6"/>
  <c r="K10" i="6"/>
  <c r="W9" i="6"/>
  <c r="R9" i="6" s="1"/>
  <c r="V9" i="6"/>
  <c r="K9" i="6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K14" i="2"/>
  <c r="R13" i="2"/>
  <c r="K13" i="2"/>
  <c r="R12" i="2"/>
  <c r="K12" i="2"/>
  <c r="R11" i="2"/>
  <c r="K11" i="2"/>
  <c r="R10" i="2"/>
  <c r="K10" i="2"/>
  <c r="R9" i="2"/>
  <c r="K9" i="2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R18" i="6" l="1"/>
  <c r="R15" i="6"/>
  <c r="R19" i="6"/>
  <c r="T15" i="8"/>
  <c r="T16" i="8"/>
</calcChain>
</file>

<file path=xl/sharedStrings.xml><?xml version="1.0" encoding="utf-8"?>
<sst xmlns="http://schemas.openxmlformats.org/spreadsheetml/2006/main" count="2804" uniqueCount="385">
  <si>
    <r>
      <rPr>
        <sz val="8"/>
        <rFont val="ＭＳ Ｐゴシック"/>
        <family val="3"/>
        <charset val="128"/>
      </rPr>
      <t>当該自動車の製造又は輸入の事業を行う者の氏名又は名称　</t>
    </r>
    <phoneticPr fontId="2"/>
  </si>
  <si>
    <t>ダイハツ工業株式会社</t>
    <rPh sb="4" eb="6">
      <t>コウギョウ</t>
    </rPh>
    <rPh sb="6" eb="10">
      <t>カブシキガイシャ</t>
    </rPh>
    <phoneticPr fontId="2"/>
  </si>
  <si>
    <t>ガソリン乗用車（軽自動車）</t>
    <rPh sb="8" eb="12">
      <t>ケイジドウシャ</t>
    </rPh>
    <phoneticPr fontId="2"/>
  </si>
  <si>
    <r>
      <rPr>
        <sz val="8"/>
        <rFont val="ＭＳ Ｐゴシック"/>
        <family val="3"/>
        <charset val="128"/>
      </rPr>
      <t>目標年度（平成</t>
    </r>
    <r>
      <rPr>
        <sz val="8"/>
        <rFont val="Arial"/>
        <family val="2"/>
      </rPr>
      <t>22</t>
    </r>
    <r>
      <rPr>
        <sz val="8"/>
        <rFont val="ＭＳ Ｐゴシック"/>
        <family val="3"/>
        <charset val="128"/>
      </rPr>
      <t>年度）</t>
    </r>
    <rPh sb="0" eb="2">
      <t>モクヒョウ</t>
    </rPh>
    <rPh sb="2" eb="4">
      <t>ネンド</t>
    </rPh>
    <rPh sb="5" eb="7">
      <t>ヘイセイ</t>
    </rPh>
    <rPh sb="9" eb="11">
      <t>ネンド</t>
    </rPh>
    <phoneticPr fontId="2"/>
  </si>
  <si>
    <r>
      <rPr>
        <sz val="8"/>
        <rFont val="ＭＳ Ｐゴシック"/>
        <family val="3"/>
        <charset val="128"/>
      </rPr>
      <t>車名</t>
    </r>
    <rPh sb="0" eb="2">
      <t>シャメイ</t>
    </rPh>
    <phoneticPr fontId="2"/>
  </si>
  <si>
    <r>
      <rPr>
        <sz val="8"/>
        <rFont val="ＭＳ Ｐゴシック"/>
        <family val="3"/>
        <charset val="128"/>
      </rPr>
      <t>通称名</t>
    </r>
  </si>
  <si>
    <r>
      <rPr>
        <sz val="8"/>
        <rFont val="ＭＳ Ｐゴシック"/>
        <family val="3"/>
        <charset val="128"/>
      </rPr>
      <t>原動機</t>
    </r>
  </si>
  <si>
    <r>
      <rPr>
        <sz val="8"/>
        <rFont val="ＭＳ Ｐゴシック"/>
        <family val="3"/>
        <charset val="128"/>
      </rPr>
      <t>変速装置
の型式及び
変速段数</t>
    </r>
    <rPh sb="0" eb="2">
      <t>ヘンソク</t>
    </rPh>
    <rPh sb="2" eb="4">
      <t>ソウチ</t>
    </rPh>
    <rPh sb="6" eb="8">
      <t>カタシキ</t>
    </rPh>
    <rPh sb="8" eb="9">
      <t>オヨ</t>
    </rPh>
    <rPh sb="11" eb="13">
      <t>ヘンソク</t>
    </rPh>
    <rPh sb="13" eb="15">
      <t>ダンスウ</t>
    </rPh>
    <phoneticPr fontId="2"/>
  </si>
  <si>
    <r>
      <rPr>
        <sz val="8"/>
        <rFont val="ＭＳ Ｐゴシック"/>
        <family val="3"/>
        <charset val="128"/>
      </rPr>
      <t>車両重量
（</t>
    </r>
    <r>
      <rPr>
        <sz val="8"/>
        <rFont val="Arial"/>
        <family val="2"/>
      </rPr>
      <t>kg</t>
    </r>
    <r>
      <rPr>
        <sz val="8"/>
        <rFont val="ＭＳ Ｐゴシック"/>
        <family val="3"/>
        <charset val="128"/>
      </rPr>
      <t>）</t>
    </r>
    <phoneticPr fontId="2"/>
  </si>
  <si>
    <r>
      <rPr>
        <sz val="8"/>
        <rFont val="ＭＳ Ｐゴシック"/>
        <family val="3"/>
        <charset val="128"/>
      </rPr>
      <t>乗車定員
（名）</t>
    </r>
    <rPh sb="0" eb="2">
      <t>ジョウシャ</t>
    </rPh>
    <rPh sb="2" eb="4">
      <t>テイイン</t>
    </rPh>
    <rPh sb="6" eb="7">
      <t>メイ</t>
    </rPh>
    <phoneticPr fontId="2"/>
  </si>
  <si>
    <r>
      <t>10</t>
    </r>
    <r>
      <rPr>
        <sz val="8"/>
        <rFont val="ＭＳ Ｐゴシック"/>
        <family val="3"/>
        <charset val="128"/>
      </rPr>
      <t>･</t>
    </r>
    <r>
      <rPr>
        <sz val="8"/>
        <rFont val="Arial"/>
        <family val="2"/>
      </rPr>
      <t>15</t>
    </r>
    <r>
      <rPr>
        <sz val="8"/>
        <rFont val="ＭＳ Ｐゴシック"/>
        <family val="3"/>
        <charset val="128"/>
      </rPr>
      <t>モード</t>
    </r>
    <phoneticPr fontId="2"/>
  </si>
  <si>
    <r>
      <rPr>
        <sz val="8"/>
        <rFont val="ＭＳ Ｐゴシック"/>
        <family val="3"/>
        <charset val="128"/>
      </rPr>
      <t>主要
燃費
改善
対策</t>
    </r>
    <rPh sb="0" eb="2">
      <t>シュヨウ</t>
    </rPh>
    <rPh sb="3" eb="5">
      <t>ネンピ</t>
    </rPh>
    <rPh sb="6" eb="8">
      <t>カイゼン</t>
    </rPh>
    <rPh sb="9" eb="11">
      <t>タイサク</t>
    </rPh>
    <phoneticPr fontId="2"/>
  </si>
  <si>
    <t>燃費基準
達成・向上
達成レベル</t>
    <rPh sb="0" eb="2">
      <t>ネンピ</t>
    </rPh>
    <rPh sb="2" eb="4">
      <t>キジュン</t>
    </rPh>
    <rPh sb="5" eb="7">
      <t>タッセイ</t>
    </rPh>
    <rPh sb="8" eb="10">
      <t>コウジョウ</t>
    </rPh>
    <rPh sb="11" eb="13">
      <t>タッセイ</t>
    </rPh>
    <phoneticPr fontId="2"/>
  </si>
  <si>
    <r>
      <rPr>
        <sz val="8"/>
        <rFont val="ＭＳ Ｐゴシック"/>
        <family val="3"/>
        <charset val="128"/>
      </rPr>
      <t>燃費値
（</t>
    </r>
    <r>
      <rPr>
        <sz val="8"/>
        <rFont val="Arial"/>
        <family val="2"/>
      </rPr>
      <t>km/L</t>
    </r>
    <r>
      <rPr>
        <sz val="8"/>
        <rFont val="ＭＳ Ｐゴシック"/>
        <family val="3"/>
        <charset val="128"/>
      </rPr>
      <t>）</t>
    </r>
    <rPh sb="0" eb="2">
      <t>ネンピ</t>
    </rPh>
    <rPh sb="2" eb="3">
      <t>チ</t>
    </rPh>
    <phoneticPr fontId="2"/>
  </si>
  <si>
    <r>
      <t>1km</t>
    </r>
    <r>
      <rPr>
        <sz val="8"/>
        <rFont val="ＭＳ Ｐゴシック"/>
        <family val="3"/>
        <charset val="128"/>
      </rPr>
      <t xml:space="preserve">走行
における
</t>
    </r>
    <r>
      <rPr>
        <sz val="8"/>
        <rFont val="Arial"/>
        <family val="2"/>
      </rPr>
      <t>CO2</t>
    </r>
    <r>
      <rPr>
        <sz val="8"/>
        <rFont val="ＭＳ Ｐゴシック"/>
        <family val="3"/>
        <charset val="128"/>
      </rPr>
      <t>排出量
（</t>
    </r>
    <r>
      <rPr>
        <sz val="8"/>
        <rFont val="Arial"/>
        <family val="2"/>
      </rPr>
      <t>g-CO2/km</t>
    </r>
    <r>
      <rPr>
        <sz val="8"/>
        <rFont val="ＭＳ Ｐゴシック"/>
        <family val="3"/>
        <charset val="128"/>
      </rPr>
      <t>）</t>
    </r>
    <rPh sb="14" eb="16">
      <t>ハイシュツ</t>
    </rPh>
    <rPh sb="16" eb="17">
      <t>リョウ</t>
    </rPh>
    <phoneticPr fontId="2"/>
  </si>
  <si>
    <r>
      <rPr>
        <sz val="8"/>
        <rFont val="ＭＳ Ｐゴシック"/>
        <family val="3"/>
        <charset val="128"/>
      </rPr>
      <t>燃費
基準値
（</t>
    </r>
    <r>
      <rPr>
        <sz val="8"/>
        <rFont val="Arial"/>
        <family val="2"/>
      </rPr>
      <t>km/L</t>
    </r>
    <r>
      <rPr>
        <sz val="8"/>
        <rFont val="ＭＳ Ｐゴシック"/>
        <family val="3"/>
        <charset val="128"/>
      </rPr>
      <t>）</t>
    </r>
    <rPh sb="0" eb="2">
      <t>ネンピ</t>
    </rPh>
    <rPh sb="3" eb="5">
      <t>キジュン</t>
    </rPh>
    <rPh sb="5" eb="6">
      <t>チ</t>
    </rPh>
    <phoneticPr fontId="2"/>
  </si>
  <si>
    <r>
      <rPr>
        <sz val="8"/>
        <rFont val="ＭＳ Ｐゴシック"/>
        <family val="3"/>
        <charset val="128"/>
      </rPr>
      <t>その他燃費値の異なる要因</t>
    </r>
    <rPh sb="2" eb="3">
      <t>タ</t>
    </rPh>
    <rPh sb="3" eb="5">
      <t>ネンピ</t>
    </rPh>
    <rPh sb="5" eb="6">
      <t>チ</t>
    </rPh>
    <rPh sb="7" eb="8">
      <t>コト</t>
    </rPh>
    <rPh sb="10" eb="12">
      <t>ヨウイン</t>
    </rPh>
    <phoneticPr fontId="2"/>
  </si>
  <si>
    <r>
      <rPr>
        <sz val="8"/>
        <rFont val="ＭＳ Ｐゴシック"/>
        <family val="3"/>
        <charset val="128"/>
      </rPr>
      <t>（参考）</t>
    </r>
    <rPh sb="1" eb="3">
      <t>サンコウ</t>
    </rPh>
    <phoneticPr fontId="2"/>
  </si>
  <si>
    <r>
      <rPr>
        <sz val="8"/>
        <rFont val="ＭＳ Ｐゴシック"/>
        <family val="3"/>
        <charset val="128"/>
      </rPr>
      <t>型式</t>
    </r>
  </si>
  <si>
    <r>
      <rPr>
        <sz val="8"/>
        <rFont val="ＭＳ Ｐゴシック"/>
        <family val="3"/>
        <charset val="128"/>
      </rPr>
      <t>総排
気量
（</t>
    </r>
    <r>
      <rPr>
        <sz val="8"/>
        <rFont val="Arial"/>
        <family val="2"/>
      </rPr>
      <t>L</t>
    </r>
    <r>
      <rPr>
        <sz val="8"/>
        <rFont val="ＭＳ Ｐゴシック"/>
        <family val="3"/>
        <charset val="128"/>
      </rPr>
      <t>）</t>
    </r>
    <rPh sb="1" eb="2">
      <t>ハイ</t>
    </rPh>
    <rPh sb="3" eb="4">
      <t>キ</t>
    </rPh>
    <rPh sb="4" eb="5">
      <t>リョウ</t>
    </rPh>
    <phoneticPr fontId="2"/>
  </si>
  <si>
    <r>
      <rPr>
        <sz val="8"/>
        <rFont val="ＭＳ Ｐゴシック"/>
        <family val="3"/>
        <charset val="128"/>
      </rPr>
      <t>主要排
出ガス
対策</t>
    </r>
    <rPh sb="2" eb="3">
      <t>ハイ</t>
    </rPh>
    <rPh sb="4" eb="5">
      <t>デ</t>
    </rPh>
    <rPh sb="8" eb="10">
      <t>タイサク</t>
    </rPh>
    <phoneticPr fontId="2"/>
  </si>
  <si>
    <r>
      <rPr>
        <sz val="8"/>
        <rFont val="ＭＳ Ｐゴシック"/>
        <family val="3"/>
        <charset val="128"/>
      </rPr>
      <t>駆動
形式</t>
    </r>
    <rPh sb="0" eb="2">
      <t>クドウ</t>
    </rPh>
    <rPh sb="3" eb="5">
      <t>ケイシキ</t>
    </rPh>
    <phoneticPr fontId="2"/>
  </si>
  <si>
    <r>
      <rPr>
        <sz val="8"/>
        <rFont val="ＭＳ Ｐゴシック"/>
        <family val="3"/>
        <charset val="128"/>
      </rPr>
      <t>その他</t>
    </r>
  </si>
  <si>
    <r>
      <rPr>
        <sz val="8"/>
        <rFont val="ＭＳ Ｐゴシック"/>
        <family val="3"/>
        <charset val="128"/>
      </rPr>
      <t>低排出</t>
    </r>
  </si>
  <si>
    <r>
      <rPr>
        <sz val="8"/>
        <rFont val="ＭＳ Ｐゴシック"/>
        <family val="3"/>
        <charset val="128"/>
      </rPr>
      <t>ガス認定</t>
    </r>
  </si>
  <si>
    <r>
      <rPr>
        <sz val="8"/>
        <rFont val="ＭＳ Ｐゴシック"/>
        <family val="3"/>
        <charset val="128"/>
      </rPr>
      <t>レベル</t>
    </r>
  </si>
  <si>
    <t>ダイハツ</t>
  </si>
  <si>
    <r>
      <t>ﾐﾗ</t>
    </r>
    <r>
      <rPr>
        <sz val="8"/>
        <rFont val="Arial"/>
        <family val="2"/>
      </rPr>
      <t xml:space="preserve"> </t>
    </r>
    <r>
      <rPr>
        <sz val="8"/>
        <rFont val="ＭＳ Ｐゴシック"/>
        <family val="3"/>
        <charset val="128"/>
      </rPr>
      <t>ｲｰｽ</t>
    </r>
  </si>
  <si>
    <t>DBA-LA300S</t>
  </si>
  <si>
    <t>KF</t>
  </si>
  <si>
    <r>
      <t>CVT
(E</t>
    </r>
    <r>
      <rPr>
        <sz val="8"/>
        <rFont val="ＭＳ Ｐゴシック"/>
        <family val="3"/>
        <charset val="128"/>
      </rPr>
      <t>･</t>
    </r>
    <r>
      <rPr>
        <sz val="8"/>
        <rFont val="Arial"/>
        <family val="2"/>
      </rPr>
      <t>LTC)</t>
    </r>
  </si>
  <si>
    <r>
      <t>I,</t>
    </r>
    <r>
      <rPr>
        <sz val="8"/>
        <rFont val="ＭＳ Ｐゴシック"/>
        <family val="3"/>
        <charset val="128"/>
      </rPr>
      <t>Ｖ</t>
    </r>
    <r>
      <rPr>
        <sz val="8"/>
        <rFont val="Arial"/>
        <family val="2"/>
      </rPr>
      <t>,EP,B,C</t>
    </r>
  </si>
  <si>
    <r>
      <t>3W</t>
    </r>
    <r>
      <rPr>
        <sz val="8"/>
        <rFont val="ＭＳ Ｐゴシック"/>
        <family val="3"/>
        <charset val="128"/>
      </rPr>
      <t>、</t>
    </r>
    <r>
      <rPr>
        <sz val="8"/>
        <rFont val="Arial"/>
        <family val="2"/>
      </rPr>
      <t>EGR</t>
    </r>
  </si>
  <si>
    <t>F</t>
  </si>
  <si>
    <t>☆☆☆☆</t>
  </si>
  <si>
    <t>DBA-LA310S</t>
  </si>
  <si>
    <t>A</t>
  </si>
  <si>
    <r>
      <t>ﾐﾗ</t>
    </r>
    <r>
      <rPr>
        <sz val="8"/>
        <rFont val="Arial"/>
        <family val="2"/>
      </rPr>
      <t xml:space="preserve"> </t>
    </r>
    <r>
      <rPr>
        <sz val="8"/>
        <rFont val="ＭＳ Ｐゴシック"/>
        <family val="3"/>
        <charset val="128"/>
      </rPr>
      <t>ｺｺｱ</t>
    </r>
  </si>
  <si>
    <t>DBA-L675S</t>
  </si>
  <si>
    <r>
      <t>800</t>
    </r>
    <r>
      <rPr>
        <sz val="8"/>
        <rFont val="ＭＳ Ｐゴシック"/>
        <family val="3"/>
        <charset val="128"/>
      </rPr>
      <t>～</t>
    </r>
    <r>
      <rPr>
        <sz val="8"/>
        <rFont val="Arial"/>
        <family val="2"/>
      </rPr>
      <t>810</t>
    </r>
  </si>
  <si>
    <t>I,V,EP,B,C</t>
  </si>
  <si>
    <t>3W,EGR</t>
  </si>
  <si>
    <t>DBA-L685S</t>
  </si>
  <si>
    <r>
      <t>ﾑｰｳﾞ</t>
    </r>
    <r>
      <rPr>
        <sz val="8"/>
        <rFont val="Arial"/>
        <family val="2"/>
      </rPr>
      <t xml:space="preserve"> </t>
    </r>
    <r>
      <rPr>
        <sz val="8"/>
        <rFont val="ＭＳ Ｐゴシック"/>
        <family val="3"/>
        <charset val="128"/>
      </rPr>
      <t>ｺﾝﾃ</t>
    </r>
  </si>
  <si>
    <t>DBA-L575S</t>
  </si>
  <si>
    <r>
      <t>830</t>
    </r>
    <r>
      <rPr>
        <sz val="8"/>
        <rFont val="ＭＳ Ｐゴシック"/>
        <family val="3"/>
        <charset val="128"/>
      </rPr>
      <t>～</t>
    </r>
    <r>
      <rPr>
        <sz val="8"/>
        <rFont val="Arial"/>
        <family val="2"/>
      </rPr>
      <t>850</t>
    </r>
  </si>
  <si>
    <t>I,EP,B,C</t>
    <phoneticPr fontId="2"/>
  </si>
  <si>
    <t>3W</t>
    <phoneticPr fontId="2"/>
  </si>
  <si>
    <t>DBA-L585S</t>
  </si>
  <si>
    <r>
      <t>880</t>
    </r>
    <r>
      <rPr>
        <sz val="8"/>
        <rFont val="ＭＳ Ｐゴシック"/>
        <family val="3"/>
        <charset val="128"/>
      </rPr>
      <t>～</t>
    </r>
    <r>
      <rPr>
        <sz val="8"/>
        <rFont val="Arial"/>
        <family val="2"/>
      </rPr>
      <t>900</t>
    </r>
  </si>
  <si>
    <r>
      <t>ﾀﾝﾄ</t>
    </r>
    <r>
      <rPr>
        <sz val="8"/>
        <rFont val="Arial"/>
        <family val="2"/>
      </rPr>
      <t xml:space="preserve"> </t>
    </r>
    <r>
      <rPr>
        <sz val="8"/>
        <rFont val="ＭＳ Ｐゴシック"/>
        <family val="3"/>
        <charset val="128"/>
      </rPr>
      <t>ｴｸﾞｾﾞ</t>
    </r>
  </si>
  <si>
    <t>DBA-L455S</t>
  </si>
  <si>
    <t>DBA-L465S</t>
  </si>
  <si>
    <r>
      <t>930</t>
    </r>
    <r>
      <rPr>
        <sz val="8"/>
        <rFont val="ＭＳ Ｐゴシック"/>
        <family val="3"/>
        <charset val="128"/>
      </rPr>
      <t>～</t>
    </r>
    <r>
      <rPr>
        <sz val="8"/>
        <rFont val="Arial"/>
        <family val="2"/>
      </rPr>
      <t>950</t>
    </r>
  </si>
  <si>
    <t>ﾀﾝﾄ</t>
  </si>
  <si>
    <t>DBA-L375S</t>
  </si>
  <si>
    <t>DBA-L385S</t>
  </si>
  <si>
    <r>
      <t>960</t>
    </r>
    <r>
      <rPr>
        <sz val="8"/>
        <rFont val="ＭＳ Ｐゴシック"/>
        <family val="3"/>
        <charset val="128"/>
      </rPr>
      <t>～</t>
    </r>
    <r>
      <rPr>
        <sz val="8"/>
        <rFont val="Arial"/>
        <family val="2"/>
      </rPr>
      <t>970</t>
    </r>
  </si>
  <si>
    <t>ﾐﾗ</t>
  </si>
  <si>
    <t>DBA-L275S</t>
  </si>
  <si>
    <t>5MT</t>
  </si>
  <si>
    <t>V</t>
  </si>
  <si>
    <t>3W</t>
  </si>
  <si>
    <r>
      <t>780</t>
    </r>
    <r>
      <rPr>
        <sz val="8"/>
        <rFont val="ＭＳ Ｐゴシック"/>
        <family val="3"/>
        <charset val="128"/>
      </rPr>
      <t>～</t>
    </r>
    <r>
      <rPr>
        <sz val="8"/>
        <rFont val="Arial"/>
        <family val="2"/>
      </rPr>
      <t>820</t>
    </r>
  </si>
  <si>
    <t>V,EP,B,C</t>
  </si>
  <si>
    <t>DBA-L285S</t>
  </si>
  <si>
    <t>V,EP</t>
  </si>
  <si>
    <r>
      <t>830</t>
    </r>
    <r>
      <rPr>
        <sz val="8"/>
        <rFont val="ＭＳ Ｐゴシック"/>
        <family val="3"/>
        <charset val="128"/>
      </rPr>
      <t>～</t>
    </r>
    <r>
      <rPr>
        <sz val="8"/>
        <rFont val="Arial"/>
        <family val="2"/>
      </rPr>
      <t>870</t>
    </r>
  </si>
  <si>
    <t>150</t>
  </si>
  <si>
    <t>138</t>
  </si>
  <si>
    <t>125</t>
  </si>
  <si>
    <t>本田技研工業株式会社</t>
    <phoneticPr fontId="2"/>
  </si>
  <si>
    <t>ホンダ</t>
    <phoneticPr fontId="2"/>
  </si>
  <si>
    <t>Ｎ　ＢＯＸ</t>
    <phoneticPr fontId="2"/>
  </si>
  <si>
    <t>DBA-JF1</t>
  </si>
  <si>
    <t>S07A</t>
  </si>
  <si>
    <r>
      <t>CVT
(E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LTC)</t>
    </r>
    <phoneticPr fontId="2"/>
  </si>
  <si>
    <t>930～960</t>
  </si>
  <si>
    <r>
      <t>V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I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EP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C</t>
    </r>
    <phoneticPr fontId="2"/>
  </si>
  <si>
    <t>☆☆☆☆</t>
    <phoneticPr fontId="2"/>
  </si>
  <si>
    <t>DBA-JF2</t>
  </si>
  <si>
    <t>990～1010</t>
  </si>
  <si>
    <t>Ｎ　ＢＯＸ　Ｃｕｓｔｏｍ</t>
    <phoneticPr fontId="2"/>
  </si>
  <si>
    <r>
      <t>V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EP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C</t>
    </r>
    <phoneticPr fontId="2"/>
  </si>
  <si>
    <t>ライフ</t>
    <phoneticPr fontId="2"/>
  </si>
  <si>
    <t>DBA-JC1</t>
  </si>
  <si>
    <t>P07A</t>
  </si>
  <si>
    <r>
      <t>4AT
(E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LTC)</t>
    </r>
    <phoneticPr fontId="2"/>
  </si>
  <si>
    <t>810～820</t>
  </si>
  <si>
    <t>EP</t>
    <phoneticPr fontId="2"/>
  </si>
  <si>
    <t>エンジン改良</t>
    <rPh sb="4" eb="6">
      <t>カイリョウ</t>
    </rPh>
    <phoneticPr fontId="2"/>
  </si>
  <si>
    <r>
      <t>ABS</t>
    </r>
    <r>
      <rPr>
        <sz val="8"/>
        <rFont val="ＭＳ Ｐゴシック"/>
        <family val="3"/>
        <charset val="128"/>
      </rPr>
      <t>無
エンジン改良</t>
    </r>
    <rPh sb="3" eb="4">
      <t>ナシ</t>
    </rPh>
    <rPh sb="9" eb="11">
      <t>カイリョウ</t>
    </rPh>
    <phoneticPr fontId="2"/>
  </si>
  <si>
    <t>830～840</t>
  </si>
  <si>
    <t>840～870</t>
  </si>
  <si>
    <t>過給機付</t>
    <rPh sb="0" eb="1">
      <t>カ</t>
    </rPh>
    <rPh sb="1" eb="2">
      <t>キュウ</t>
    </rPh>
    <rPh sb="2" eb="3">
      <t>キ</t>
    </rPh>
    <rPh sb="3" eb="4">
      <t>ツ</t>
    </rPh>
    <phoneticPr fontId="2"/>
  </si>
  <si>
    <t>CBA-JC2</t>
  </si>
  <si>
    <t>890～920</t>
  </si>
  <si>
    <t>☆☆☆</t>
    <phoneticPr fontId="2"/>
  </si>
  <si>
    <r>
      <t>ABS</t>
    </r>
    <r>
      <rPr>
        <sz val="8"/>
        <rFont val="ＭＳ Ｐゴシック"/>
        <family val="3"/>
        <charset val="128"/>
      </rPr>
      <t>無</t>
    </r>
    <rPh sb="3" eb="4">
      <t>ナシ</t>
    </rPh>
    <phoneticPr fontId="2"/>
  </si>
  <si>
    <t>890～900</t>
  </si>
  <si>
    <t>920～950</t>
  </si>
  <si>
    <t>920～940</t>
  </si>
  <si>
    <t xml:space="preserve">VAMOS </t>
    <phoneticPr fontId="2"/>
  </si>
  <si>
    <t>ABA-HM1</t>
  </si>
  <si>
    <t>E07Z</t>
  </si>
  <si>
    <t>5MT</t>
    <phoneticPr fontId="2"/>
  </si>
  <si>
    <t>970～980</t>
  </si>
  <si>
    <t>R</t>
  </si>
  <si>
    <t>3AT</t>
    <phoneticPr fontId="2"/>
  </si>
  <si>
    <t>980～990</t>
  </si>
  <si>
    <t>4AT</t>
    <phoneticPr fontId="2"/>
  </si>
  <si>
    <t>ABA-HM2</t>
  </si>
  <si>
    <t>1020～1030</t>
  </si>
  <si>
    <t>1060～1070</t>
  </si>
  <si>
    <t>4AT</t>
  </si>
  <si>
    <t/>
  </si>
  <si>
    <t>VAMOS Hobio</t>
    <phoneticPr fontId="2"/>
  </si>
  <si>
    <t>ABA-HM3</t>
  </si>
  <si>
    <t>ABA-HM4</t>
  </si>
  <si>
    <t>マツダ株式会社</t>
    <phoneticPr fontId="2"/>
  </si>
  <si>
    <t>ガソリン乗用車（軽自動車）</t>
    <rPh sb="4" eb="7">
      <t>ジョウヨウシャ</t>
    </rPh>
    <rPh sb="8" eb="12">
      <t>ケイジドウシャ</t>
    </rPh>
    <phoneticPr fontId="2"/>
  </si>
  <si>
    <r>
      <rPr>
        <sz val="8"/>
        <rFont val="ＭＳ Ｐゴシック"/>
        <family val="3"/>
        <charset val="128"/>
      </rPr>
      <t>燃費基準
達成・向上
達成レベル</t>
    </r>
    <rPh sb="0" eb="2">
      <t>ネンピ</t>
    </rPh>
    <rPh sb="2" eb="4">
      <t>キジュン</t>
    </rPh>
    <rPh sb="5" eb="7">
      <t>タッセイ</t>
    </rPh>
    <rPh sb="8" eb="10">
      <t>コウジョウ</t>
    </rPh>
    <rPh sb="11" eb="13">
      <t>タッセイ</t>
    </rPh>
    <phoneticPr fontId="2"/>
  </si>
  <si>
    <t>マツダ</t>
  </si>
  <si>
    <t>※1</t>
  </si>
  <si>
    <t>キャロル</t>
  </si>
  <si>
    <t>DBA-HB25S</t>
  </si>
  <si>
    <t>K6A</t>
  </si>
  <si>
    <t>710～720</t>
  </si>
  <si>
    <t>4AT
(E･LTC)</t>
  </si>
  <si>
    <t>730～740</t>
  </si>
  <si>
    <t>115</t>
  </si>
  <si>
    <t>CVT
(E･LTC)</t>
  </si>
  <si>
    <t>750～760</t>
  </si>
  <si>
    <t>V,EP,C</t>
  </si>
  <si>
    <t>760～770</t>
  </si>
  <si>
    <t>120</t>
  </si>
  <si>
    <t>780～790</t>
  </si>
  <si>
    <t>800～810</t>
  </si>
  <si>
    <t>スクラム</t>
  </si>
  <si>
    <t>ABA-DG64W</t>
  </si>
  <si>
    <t>3AT
(E)</t>
  </si>
  <si>
    <t>930～970</t>
  </si>
  <si>
    <t>EP</t>
  </si>
  <si>
    <t xml:space="preserve"> </t>
  </si>
  <si>
    <t>970～1010</t>
  </si>
  <si>
    <t>4AT
(E)</t>
  </si>
  <si>
    <t>960～1000</t>
  </si>
  <si>
    <t>ﾀｰﾎﾞﾁｬｰｼﾞｬ付</t>
    <rPh sb="10" eb="11">
      <t>ツキ</t>
    </rPh>
    <phoneticPr fontId="3"/>
  </si>
  <si>
    <t>1000～1010</t>
  </si>
  <si>
    <t>1020～1040</t>
  </si>
  <si>
    <t>AZ-オフロード</t>
  </si>
  <si>
    <t>ABA-JM23W</t>
  </si>
  <si>
    <t>5MT×2</t>
  </si>
  <si>
    <t>970～990</t>
  </si>
  <si>
    <t>4AT×2
(E)</t>
  </si>
  <si>
    <t>980～1000</t>
  </si>
  <si>
    <t>（注）</t>
    <rPh sb="1" eb="2">
      <t>チュウ</t>
    </rPh>
    <phoneticPr fontId="2"/>
  </si>
  <si>
    <t>JC08モード燃費値を有する車両については、１０・１５モード燃費値に下線を引いています。</t>
    <phoneticPr fontId="2"/>
  </si>
  <si>
    <t>※1印の付いている通称名については、スズキ株式会社が製造事業者である。</t>
    <rPh sb="21" eb="25">
      <t>カブシキガイシャ</t>
    </rPh>
    <phoneticPr fontId="2"/>
  </si>
  <si>
    <r>
      <rPr>
        <sz val="8"/>
        <rFont val="ＭＳ Ｐゴシック"/>
        <family val="3"/>
        <charset val="128"/>
      </rPr>
      <t>当該自動車の製造又は輸入の事業を行う者の氏名又は名称　　三菱自動車工業株式会社</t>
    </r>
    <phoneticPr fontId="2"/>
  </si>
  <si>
    <t>三菱</t>
    <rPh sb="0" eb="2">
      <t>ミツビシ</t>
    </rPh>
    <phoneticPr fontId="2"/>
  </si>
  <si>
    <t>eK-WAGON</t>
  </si>
  <si>
    <t>DBA-H82W</t>
  </si>
  <si>
    <t>3G83</t>
  </si>
  <si>
    <t>4AT(LTC)</t>
    <phoneticPr fontId="2"/>
  </si>
  <si>
    <t>830～850</t>
  </si>
  <si>
    <t>850～860</t>
  </si>
  <si>
    <t>3AT</t>
  </si>
  <si>
    <t>870～900</t>
  </si>
  <si>
    <t>860～890</t>
  </si>
  <si>
    <t>eK-SPORT</t>
  </si>
  <si>
    <t>830～860</t>
  </si>
  <si>
    <t>880～910</t>
  </si>
  <si>
    <t>CBA-H82W</t>
  </si>
  <si>
    <t>870～890</t>
  </si>
  <si>
    <t>ﾀｰﾎﾞﾁｬｰｼﾞｬ</t>
    <phoneticPr fontId="2"/>
  </si>
  <si>
    <t>☆☆☆</t>
  </si>
  <si>
    <t>トッポ</t>
  </si>
  <si>
    <t>DBA-H82A</t>
  </si>
  <si>
    <t>880～890</t>
  </si>
  <si>
    <t>CBA-H82A</t>
  </si>
  <si>
    <t>アイ</t>
  </si>
  <si>
    <t>DBA-HA1W</t>
  </si>
  <si>
    <t>3B20</t>
  </si>
  <si>
    <t>900～910</t>
  </si>
  <si>
    <t>960～970</t>
  </si>
  <si>
    <t>CBA-HA1W</t>
  </si>
  <si>
    <t>910～920</t>
  </si>
  <si>
    <t>（注）　JC08モード燃費値を有する車両については、10･15モード燃費値に下線を引いています。</t>
    <rPh sb="11" eb="13">
      <t>ネンピ</t>
    </rPh>
    <rPh sb="13" eb="14">
      <t>チ</t>
    </rPh>
    <rPh sb="15" eb="16">
      <t>ユウ</t>
    </rPh>
    <rPh sb="18" eb="20">
      <t>シャリョウ</t>
    </rPh>
    <rPh sb="34" eb="36">
      <t>ネンピ</t>
    </rPh>
    <rPh sb="36" eb="37">
      <t>チ</t>
    </rPh>
    <rPh sb="38" eb="40">
      <t>カセン</t>
    </rPh>
    <rPh sb="41" eb="42">
      <t>ヒ</t>
    </rPh>
    <phoneticPr fontId="2"/>
  </si>
  <si>
    <t>当該自動車の製造又は輸入の事業を行う者の氏名又は名称　　　　日産自動車株式会社</t>
    <phoneticPr fontId="2"/>
  </si>
  <si>
    <t>ニッサン</t>
    <phoneticPr fontId="2"/>
  </si>
  <si>
    <t>モコ</t>
    <phoneticPr fontId="2"/>
  </si>
  <si>
    <t>DBA-MG33S</t>
    <phoneticPr fontId="2"/>
  </si>
  <si>
    <t>R06A</t>
    <phoneticPr fontId="2"/>
  </si>
  <si>
    <t>CVT(E･LTC)</t>
    <phoneticPr fontId="2"/>
  </si>
  <si>
    <t>800～820</t>
    <phoneticPr fontId="2"/>
  </si>
  <si>
    <t>I,V,EP,C</t>
    <phoneticPr fontId="2"/>
  </si>
  <si>
    <t>F</t>
    <phoneticPr fontId="2"/>
  </si>
  <si>
    <t>790～810</t>
    <phoneticPr fontId="2"/>
  </si>
  <si>
    <t>V,EP,C</t>
    <phoneticPr fontId="2"/>
  </si>
  <si>
    <t>840～860</t>
    <phoneticPr fontId="2"/>
  </si>
  <si>
    <t>A</t>
    <phoneticPr fontId="2"/>
  </si>
  <si>
    <t>ﾀｰﾎﾞﾁｬｰｼﾞｬ付</t>
    <phoneticPr fontId="2"/>
  </si>
  <si>
    <t>ルークス</t>
  </si>
  <si>
    <t>DBA-ML21S</t>
    <phoneticPr fontId="2"/>
  </si>
  <si>
    <t>920～940</t>
    <phoneticPr fontId="2"/>
  </si>
  <si>
    <t>970～990</t>
    <phoneticPr fontId="2"/>
  </si>
  <si>
    <t>940～960</t>
    <phoneticPr fontId="2"/>
  </si>
  <si>
    <t>EP,C</t>
    <phoneticPr fontId="2"/>
  </si>
  <si>
    <t>CBA-ML21S</t>
    <phoneticPr fontId="2"/>
  </si>
  <si>
    <t>990～1010</t>
    <phoneticPr fontId="2"/>
  </si>
  <si>
    <t>※2</t>
  </si>
  <si>
    <t>オッティ</t>
    <phoneticPr fontId="2"/>
  </si>
  <si>
    <t>DBA-H92W</t>
  </si>
  <si>
    <t>4AT(LTC)</t>
  </si>
  <si>
    <t>830～850</t>
    <phoneticPr fontId="2"/>
  </si>
  <si>
    <t>870～900</t>
    <phoneticPr fontId="2"/>
  </si>
  <si>
    <t>860～880</t>
    <phoneticPr fontId="2"/>
  </si>
  <si>
    <t>※1印の付いている通称名については、スズキ株式会社が製造事業者である。</t>
  </si>
  <si>
    <t>※2印の付いている通称名については、三菱自動車工業株式会社が製造事業者である。</t>
  </si>
  <si>
    <t>当該自動車の製造又は輸入の事業を行う者の氏名又は名称　　　　　　　　富士重工業株式会社</t>
    <phoneticPr fontId="2"/>
  </si>
  <si>
    <r>
      <rPr>
        <sz val="8"/>
        <rFont val="ＭＳ Ｐゴシック"/>
        <family val="3"/>
        <charset val="128"/>
      </rPr>
      <t>乗車
定員
（名）</t>
    </r>
    <rPh sb="0" eb="2">
      <t>ジョウシャ</t>
    </rPh>
    <rPh sb="3" eb="5">
      <t>テイイン</t>
    </rPh>
    <rPh sb="7" eb="8">
      <t>メイ</t>
    </rPh>
    <phoneticPr fontId="2"/>
  </si>
  <si>
    <r>
      <rPr>
        <sz val="8"/>
        <rFont val="ＭＳ Ｐゴシック"/>
        <family val="3"/>
        <charset val="128"/>
      </rPr>
      <t>途中計算</t>
    </r>
    <rPh sb="0" eb="2">
      <t>トチュウ</t>
    </rPh>
    <rPh sb="2" eb="4">
      <t>ケイサン</t>
    </rPh>
    <phoneticPr fontId="2"/>
  </si>
  <si>
    <r>
      <t>125</t>
    </r>
    <r>
      <rPr>
        <sz val="8"/>
        <rFont val="ＭＳ Ｐゴシック"/>
        <family val="3"/>
        <charset val="128"/>
      </rPr>
      <t>まで</t>
    </r>
    <phoneticPr fontId="2"/>
  </si>
  <si>
    <t>スバル</t>
  </si>
  <si>
    <t>ステラ</t>
  </si>
  <si>
    <t>DBA-LA100F</t>
  </si>
  <si>
    <t>CVT(E･LTC)</t>
  </si>
  <si>
    <t>V,I,EP,B,C</t>
  </si>
  <si>
    <t>EGR,3W</t>
  </si>
  <si>
    <t>I,EP,B,C</t>
  </si>
  <si>
    <t>EP,B,C</t>
  </si>
  <si>
    <t>DBA-LA110F</t>
  </si>
  <si>
    <t>860～870</t>
  </si>
  <si>
    <t>ルクラ</t>
  </si>
  <si>
    <t>DBA-L455F</t>
  </si>
  <si>
    <t>DBA-L465F</t>
  </si>
  <si>
    <t>930～950</t>
  </si>
  <si>
    <t>CBA-L455F</t>
  </si>
  <si>
    <t>EP,C</t>
  </si>
  <si>
    <t>CBA-L465F</t>
  </si>
  <si>
    <t>EP
B,C</t>
  </si>
  <si>
    <t>Ａ</t>
  </si>
  <si>
    <t>（注）※1印の付いている通称名については、ダイハツ工業株式会社が製造事業者です。</t>
    <rPh sb="1" eb="2">
      <t>チュウ</t>
    </rPh>
    <rPh sb="5" eb="6">
      <t>シルシ</t>
    </rPh>
    <rPh sb="7" eb="8">
      <t>ツ</t>
    </rPh>
    <rPh sb="12" eb="14">
      <t>ツウショウ</t>
    </rPh>
    <rPh sb="14" eb="15">
      <t>メイ</t>
    </rPh>
    <rPh sb="25" eb="27">
      <t>コウギョウ</t>
    </rPh>
    <rPh sb="27" eb="29">
      <t>カブシキ</t>
    </rPh>
    <rPh sb="29" eb="31">
      <t>カイシャ</t>
    </rPh>
    <rPh sb="32" eb="34">
      <t>セイゾウ</t>
    </rPh>
    <rPh sb="34" eb="37">
      <t>ジギョウシャ</t>
    </rPh>
    <phoneticPr fontId="2"/>
  </si>
  <si>
    <r>
      <rPr>
        <sz val="8"/>
        <rFont val="ＭＳ Ｐゴシック"/>
        <family val="3"/>
        <charset val="128"/>
      </rPr>
      <t>当該自動車の製造又は輸入の事業を行う者の氏名又は名称　　　　スズキ株式会社</t>
    </r>
    <phoneticPr fontId="2"/>
  </si>
  <si>
    <t>スズキ</t>
    <phoneticPr fontId="2"/>
  </si>
  <si>
    <t>アルト</t>
    <phoneticPr fontId="2"/>
  </si>
  <si>
    <t>DBA-HA25S</t>
    <phoneticPr fontId="2"/>
  </si>
  <si>
    <t>K6A</t>
    <phoneticPr fontId="2"/>
  </si>
  <si>
    <t>710～720</t>
    <phoneticPr fontId="2"/>
  </si>
  <si>
    <t>V,EP</t>
    <phoneticPr fontId="2"/>
  </si>
  <si>
    <t>730～740</t>
    <phoneticPr fontId="2"/>
  </si>
  <si>
    <t>CVT
(E･LTC)</t>
    <phoneticPr fontId="2"/>
  </si>
  <si>
    <t>750～760</t>
    <phoneticPr fontId="2"/>
  </si>
  <si>
    <t>760～770</t>
    <phoneticPr fontId="2"/>
  </si>
  <si>
    <t>780～790</t>
    <phoneticPr fontId="2"/>
  </si>
  <si>
    <t>800～810</t>
    <phoneticPr fontId="2"/>
  </si>
  <si>
    <t>アルト　ラパン</t>
    <phoneticPr fontId="2"/>
  </si>
  <si>
    <t>DBA-HE22S</t>
    <phoneticPr fontId="2"/>
  </si>
  <si>
    <t>4AT
(E･LTC)</t>
    <phoneticPr fontId="2"/>
  </si>
  <si>
    <t>110</t>
  </si>
  <si>
    <t>MRワゴン</t>
    <phoneticPr fontId="2"/>
  </si>
  <si>
    <t>DBA-MF33S</t>
    <phoneticPr fontId="2"/>
  </si>
  <si>
    <t>パレット</t>
  </si>
  <si>
    <t>DBA-MK21S</t>
  </si>
  <si>
    <t>900～920</t>
  </si>
  <si>
    <t>DBA-MK21S</t>
    <phoneticPr fontId="2"/>
  </si>
  <si>
    <t>CBA-MK21S</t>
  </si>
  <si>
    <t>950～970</t>
    <phoneticPr fontId="2"/>
  </si>
  <si>
    <t>105</t>
  </si>
  <si>
    <t>エブリイ</t>
    <phoneticPr fontId="2"/>
  </si>
  <si>
    <t>ABA-DA64W</t>
    <phoneticPr fontId="2"/>
  </si>
  <si>
    <t>3AT
(E)</t>
    <phoneticPr fontId="2"/>
  </si>
  <si>
    <t>930～970</t>
    <phoneticPr fontId="2"/>
  </si>
  <si>
    <t>R</t>
    <phoneticPr fontId="2"/>
  </si>
  <si>
    <t>970～1010</t>
    <phoneticPr fontId="2"/>
  </si>
  <si>
    <t>4AT
(E)</t>
    <phoneticPr fontId="2"/>
  </si>
  <si>
    <t>960～1000</t>
    <phoneticPr fontId="2"/>
  </si>
  <si>
    <t>ﾀｰﾎﾞﾁｬｰｼﾞｬ付</t>
    <rPh sb="10" eb="11">
      <t>ツキ</t>
    </rPh>
    <phoneticPr fontId="2"/>
  </si>
  <si>
    <t>1000～1010</t>
    <phoneticPr fontId="2"/>
  </si>
  <si>
    <t>1020～1040</t>
    <phoneticPr fontId="2"/>
  </si>
  <si>
    <t>ジムニー</t>
    <phoneticPr fontId="2"/>
  </si>
  <si>
    <t>ABA-JB23W</t>
    <phoneticPr fontId="2"/>
  </si>
  <si>
    <t>5MT×2</t>
    <phoneticPr fontId="2"/>
  </si>
  <si>
    <t>4AT×2
(E)</t>
    <phoneticPr fontId="2"/>
  </si>
  <si>
    <t>980～1000</t>
    <phoneticPr fontId="2"/>
  </si>
  <si>
    <t>（注）</t>
  </si>
  <si>
    <r>
      <t>JC08</t>
    </r>
    <r>
      <rPr>
        <sz val="8"/>
        <rFont val="ＭＳ Ｐゴシック"/>
        <family val="3"/>
        <charset val="128"/>
      </rPr>
      <t>モード燃費値を有する車両については、１０・１５モード燃費値に下線を引いています。</t>
    </r>
  </si>
  <si>
    <t>当該自動車の製造又は輸入の事業を行う者の氏名又は名称　　　トヨタ自動車株式会社</t>
    <rPh sb="32" eb="35">
      <t>ジドウシャ</t>
    </rPh>
    <rPh sb="35" eb="37">
      <t>カブシキ</t>
    </rPh>
    <rPh sb="37" eb="39">
      <t>カイシャ</t>
    </rPh>
    <phoneticPr fontId="2"/>
  </si>
  <si>
    <t>ガソリン乗用車（軽自動車）</t>
    <phoneticPr fontId="2"/>
  </si>
  <si>
    <t>目標年度（平成２２年度）</t>
    <rPh sb="0" eb="2">
      <t>モクヒョウ</t>
    </rPh>
    <rPh sb="2" eb="4">
      <t>ネンド</t>
    </rPh>
    <rPh sb="5" eb="7">
      <t>ヘイセイ</t>
    </rPh>
    <rPh sb="9" eb="11">
      <t>ネンド</t>
    </rPh>
    <phoneticPr fontId="2"/>
  </si>
  <si>
    <t>１０・１５モード</t>
    <phoneticPr fontId="2"/>
  </si>
  <si>
    <t>非表示枠</t>
    <rPh sb="0" eb="3">
      <t>ヒヒョウジ</t>
    </rPh>
    <rPh sb="3" eb="4">
      <t>ワク</t>
    </rPh>
    <phoneticPr fontId="2"/>
  </si>
  <si>
    <t>原動機</t>
  </si>
  <si>
    <t>１ｋｍ走行</t>
  </si>
  <si>
    <t>主要</t>
    <rPh sb="0" eb="2">
      <t>シュヨウ</t>
    </rPh>
    <phoneticPr fontId="2"/>
  </si>
  <si>
    <t>その他燃費値の異なる要因</t>
    <rPh sb="2" eb="3">
      <t>タ</t>
    </rPh>
    <rPh sb="3" eb="5">
      <t>ネンピ</t>
    </rPh>
    <rPh sb="5" eb="6">
      <t>チ</t>
    </rPh>
    <rPh sb="7" eb="8">
      <t>コト</t>
    </rPh>
    <rPh sb="10" eb="12">
      <t>ヨウイン</t>
    </rPh>
    <phoneticPr fontId="2"/>
  </si>
  <si>
    <t>（参考）</t>
    <rPh sb="1" eb="3">
      <t>サンコウ</t>
    </rPh>
    <phoneticPr fontId="2"/>
  </si>
  <si>
    <t>総排</t>
  </si>
  <si>
    <t>変速装置の</t>
    <rPh sb="0" eb="2">
      <t>ヘンソク</t>
    </rPh>
    <rPh sb="2" eb="4">
      <t>ソウチ</t>
    </rPh>
    <phoneticPr fontId="2"/>
  </si>
  <si>
    <t>車両重量</t>
  </si>
  <si>
    <t>乗車定員</t>
    <rPh sb="0" eb="2">
      <t>ジョウシャ</t>
    </rPh>
    <rPh sb="2" eb="4">
      <t>テイイン</t>
    </rPh>
    <phoneticPr fontId="2"/>
  </si>
  <si>
    <t>燃費値</t>
    <rPh sb="0" eb="2">
      <t>ネンピ</t>
    </rPh>
    <rPh sb="2" eb="3">
      <t>チ</t>
    </rPh>
    <phoneticPr fontId="2"/>
  </si>
  <si>
    <t>における</t>
  </si>
  <si>
    <t>燃費</t>
    <rPh sb="0" eb="2">
      <t>ネンピ</t>
    </rPh>
    <phoneticPr fontId="2"/>
  </si>
  <si>
    <t>燃費</t>
  </si>
  <si>
    <t>主要排</t>
  </si>
  <si>
    <t>低排出</t>
  </si>
  <si>
    <t>車名</t>
    <rPh sb="0" eb="2">
      <t>シャメイ</t>
    </rPh>
    <phoneticPr fontId="2"/>
  </si>
  <si>
    <t>通称名</t>
  </si>
  <si>
    <t>型式</t>
  </si>
  <si>
    <t>気量</t>
  </si>
  <si>
    <t>型式及び</t>
    <rPh sb="0" eb="2">
      <t>カタシキ</t>
    </rPh>
    <rPh sb="2" eb="3">
      <t>オヨ</t>
    </rPh>
    <phoneticPr fontId="2"/>
  </si>
  <si>
    <t>(kg)</t>
  </si>
  <si>
    <t>（名）</t>
    <rPh sb="1" eb="2">
      <t>ナ</t>
    </rPh>
    <phoneticPr fontId="2"/>
  </si>
  <si>
    <t>(km/L）</t>
    <phoneticPr fontId="2"/>
  </si>
  <si>
    <t>ＣＯ2排出量</t>
  </si>
  <si>
    <t>基準値</t>
    <rPh sb="0" eb="3">
      <t>キジュンチ</t>
    </rPh>
    <phoneticPr fontId="2"/>
  </si>
  <si>
    <t>改善</t>
    <rPh sb="0" eb="2">
      <t>カイゼン</t>
    </rPh>
    <phoneticPr fontId="2"/>
  </si>
  <si>
    <t>出ガス</t>
  </si>
  <si>
    <t>駆動</t>
  </si>
  <si>
    <t>その他</t>
  </si>
  <si>
    <t>ガス認定</t>
  </si>
  <si>
    <t>(Ｌ）</t>
  </si>
  <si>
    <t>変速段数</t>
    <rPh sb="0" eb="2">
      <t>ヘンソク</t>
    </rPh>
    <rPh sb="2" eb="4">
      <t>ダンスウ</t>
    </rPh>
    <phoneticPr fontId="2"/>
  </si>
  <si>
    <t>(ｇ -ＣＯ2/km）</t>
  </si>
  <si>
    <t>対策</t>
    <rPh sb="0" eb="2">
      <t>タイサク</t>
    </rPh>
    <phoneticPr fontId="2"/>
  </si>
  <si>
    <t>対策</t>
  </si>
  <si>
    <t>形式</t>
  </si>
  <si>
    <t>レベル</t>
  </si>
  <si>
    <t>トヨタ</t>
    <phoneticPr fontId="2"/>
  </si>
  <si>
    <t>ピクシス エポック*</t>
    <phoneticPr fontId="2"/>
  </si>
  <si>
    <t>DBA-LA300A</t>
  </si>
  <si>
    <t>I,Ｖ,EP,B,C</t>
  </si>
  <si>
    <t>3W、EGR</t>
  </si>
  <si>
    <t>DBA-LA310A</t>
  </si>
  <si>
    <t>ピクシス　スペース *</t>
    <phoneticPr fontId="2"/>
  </si>
  <si>
    <t>DBA-L５７５Ａ</t>
  </si>
  <si>
    <t>DBA-L５８５Ａ</t>
  </si>
  <si>
    <t>880～900</t>
  </si>
  <si>
    <t>CBA-L575A</t>
    <phoneticPr fontId="2"/>
  </si>
  <si>
    <t>CVT
（E･LTC）</t>
    <phoneticPr fontId="2"/>
  </si>
  <si>
    <t>EP,B,C</t>
    <phoneticPr fontId="2"/>
  </si>
  <si>
    <t>CBA-L585A</t>
    <phoneticPr fontId="2"/>
  </si>
  <si>
    <t>(注)＊印の付いている通称名については、ダイハツ工業株式会社が製造事業者です。</t>
    <rPh sb="1" eb="2">
      <t>チュウ</t>
    </rPh>
    <rPh sb="4" eb="5">
      <t>シルシ</t>
    </rPh>
    <rPh sb="6" eb="7">
      <t>ツ</t>
    </rPh>
    <rPh sb="11" eb="13">
      <t>ツウショウ</t>
    </rPh>
    <rPh sb="13" eb="14">
      <t>メイ</t>
    </rPh>
    <rPh sb="24" eb="26">
      <t>コウギョウ</t>
    </rPh>
    <rPh sb="26" eb="30">
      <t>カブシキガイシャ</t>
    </rPh>
    <rPh sb="31" eb="33">
      <t>セイゾウ</t>
    </rPh>
    <rPh sb="33" eb="35">
      <t>ジギョウ</t>
    </rPh>
    <rPh sb="35" eb="36">
      <t>シャ</t>
    </rPh>
    <phoneticPr fontId="2"/>
  </si>
  <si>
    <t>ﾐﾗ ｲｰｽ</t>
  </si>
  <si>
    <t>ﾐﾗ ｺｺｱ</t>
  </si>
  <si>
    <t>ﾑｰｳﾞ ｺﾝﾃ</t>
  </si>
  <si>
    <t>ﾀﾝﾄ ｴｸﾞｾﾞ</t>
  </si>
  <si>
    <t>780～820</t>
  </si>
  <si>
    <t>830～870</t>
  </si>
  <si>
    <t>トヨタ</t>
  </si>
  <si>
    <t>ピクシス エポック*</t>
  </si>
  <si>
    <t>ピクシス　スペース *</t>
  </si>
  <si>
    <t>CBA-L575A</t>
  </si>
  <si>
    <t>CVT
（E･LTC）</t>
  </si>
  <si>
    <t>CBA-L585A</t>
  </si>
  <si>
    <t>100</t>
  </si>
  <si>
    <t>ニッサン</t>
  </si>
  <si>
    <t>モコ</t>
  </si>
  <si>
    <t>DBA-MG33S</t>
  </si>
  <si>
    <t>R06A</t>
  </si>
  <si>
    <t>800～820</t>
  </si>
  <si>
    <t>I,V,EP,C</t>
  </si>
  <si>
    <t>790～810</t>
  </si>
  <si>
    <t>840～860</t>
  </si>
  <si>
    <t>ﾀｰﾎﾞﾁｬｰｼﾞｬ付</t>
  </si>
  <si>
    <t>DBA-ML21S</t>
  </si>
  <si>
    <t>940～960</t>
  </si>
  <si>
    <t>CBA-ML21S</t>
  </si>
  <si>
    <t>オッティ</t>
  </si>
  <si>
    <t>860～880</t>
  </si>
  <si>
    <t>ホンダ</t>
  </si>
  <si>
    <t>Ｎ　ＢＯＸ</t>
  </si>
  <si>
    <t>CVT
(E・LTC)</t>
  </si>
  <si>
    <t>V・I・EP・C</t>
  </si>
  <si>
    <t>Ｎ　ＢＯＸ　Ｃｕｓｔｏｍ</t>
  </si>
  <si>
    <t>V・EP・C</t>
  </si>
  <si>
    <t>ライフ</t>
  </si>
  <si>
    <t>4AT
(E・LTC)</t>
  </si>
  <si>
    <t xml:space="preserve">VAMOS </t>
  </si>
  <si>
    <t>VAMOS Hobio</t>
  </si>
  <si>
    <t>ﾀｰﾎﾞﾁｬｰｼﾞｬ</t>
  </si>
  <si>
    <t>年度</t>
    <rPh sb="0" eb="2">
      <t>ネンド</t>
    </rPh>
    <phoneticPr fontId="2"/>
  </si>
  <si>
    <t>軽自動車</t>
    <rPh sb="0" eb="4">
      <t>ケイジドウシャ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</si>
</sst>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¥&quot;#,##0;[Red]&quot;¥&quot;\-#,##0"/>
    <numFmt numFmtId="176" formatCode="0_);[Red]\(0\)"/>
    <numFmt numFmtId="177" formatCode="0.000"/>
    <numFmt numFmtId="178" formatCode="0.0"/>
    <numFmt numFmtId="179" formatCode="0.0000000_ "/>
    <numFmt numFmtId="180" formatCode="0.000_ "/>
    <numFmt numFmtId="181" formatCode="0.0_ "/>
    <numFmt numFmtId="182" formatCode="0_ "/>
  </numFmts>
  <fonts count="26" x14ac:knownFonts="1">
    <font>
      <sz val="11"/>
      <name val="ＭＳ Ｐゴシック"/>
      <family val="3"/>
      <charset val="128"/>
    </font>
    <font>
      <b/>
      <u/>
      <sz val="12"/>
      <name val="Arial"/>
      <family val="2"/>
    </font>
    <font>
      <sz val="6"/>
      <name val="ＭＳ Ｐゴシック"/>
      <family val="3"/>
      <charset val="128"/>
    </font>
    <font>
      <sz val="8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u/>
      <sz val="8"/>
      <name val="ＭＳ Ｐゴシック"/>
      <family val="3"/>
      <charset val="128"/>
    </font>
    <font>
      <sz val="8"/>
      <color indexed="10"/>
      <name val="Arial"/>
      <family val="2"/>
    </font>
    <font>
      <u/>
      <sz val="8"/>
      <name val="Arial"/>
      <family val="2"/>
    </font>
    <font>
      <sz val="11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b/>
      <u/>
      <sz val="10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b/>
      <u/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color indexed="55"/>
      <name val="Arial"/>
      <family val="2"/>
    </font>
    <font>
      <b/>
      <u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6" fontId="14" fillId="0" borderId="0" applyFont="0" applyFill="0" applyBorder="0" applyAlignment="0" applyProtection="0"/>
    <xf numFmtId="0" fontId="25" fillId="0" borderId="0">
      <alignment vertical="center"/>
    </xf>
  </cellStyleXfs>
  <cellXfs count="337">
    <xf numFmtId="0" fontId="0" fillId="0" borderId="0" xfId="0"/>
    <xf numFmtId="0" fontId="1" fillId="0" borderId="0" xfId="0" applyFont="1" applyFill="1" applyBorder="1"/>
    <xf numFmtId="0" fontId="3" fillId="0" borderId="0" xfId="0" applyFont="1" applyFill="1" applyBorder="1"/>
    <xf numFmtId="176" fontId="3" fillId="0" borderId="0" xfId="0" applyNumberFormat="1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3" fillId="0" borderId="0" xfId="0" applyFont="1" applyFill="1"/>
    <xf numFmtId="0" fontId="5" fillId="0" borderId="0" xfId="0" applyFont="1" applyFill="1" applyBorder="1"/>
    <xf numFmtId="0" fontId="3" fillId="0" borderId="1" xfId="0" applyFont="1" applyFill="1" applyBorder="1"/>
    <xf numFmtId="176" fontId="3" fillId="0" borderId="1" xfId="0" applyNumberFormat="1" applyFont="1" applyFill="1" applyBorder="1"/>
    <xf numFmtId="0" fontId="6" fillId="0" borderId="1" xfId="0" applyFont="1" applyFill="1" applyBorder="1"/>
    <xf numFmtId="0" fontId="3" fillId="0" borderId="1" xfId="0" applyFont="1" applyFill="1" applyBorder="1" applyAlignment="1" applyProtection="1">
      <protection locked="0"/>
    </xf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vertical="center"/>
    </xf>
    <xf numFmtId="0" fontId="3" fillId="0" borderId="6" xfId="0" applyFont="1" applyFill="1" applyBorder="1" applyProtection="1">
      <protection locked="0"/>
    </xf>
    <xf numFmtId="0" fontId="6" fillId="0" borderId="7" xfId="0" applyFont="1" applyFill="1" applyBorder="1" applyAlignment="1" applyProtection="1">
      <alignment horizontal="left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177" fontId="3" fillId="0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178" fontId="9" fillId="0" borderId="10" xfId="0" quotePrefix="1" applyNumberFormat="1" applyFont="1" applyFill="1" applyBorder="1" applyAlignment="1" applyProtection="1">
      <alignment horizontal="center" vertical="center" wrapText="1"/>
      <protection locked="0"/>
    </xf>
    <xf numFmtId="176" fontId="10" fillId="0" borderId="11" xfId="0" applyNumberFormat="1" applyFont="1" applyFill="1" applyBorder="1" applyAlignment="1" applyProtection="1">
      <alignment horizontal="center" vertical="center" wrapText="1"/>
    </xf>
    <xf numFmtId="178" fontId="10" fillId="0" borderId="12" xfId="0" quotePrefix="1" applyNumberFormat="1" applyFont="1" applyFill="1" applyBorder="1" applyAlignment="1" applyProtection="1">
      <alignment horizontal="center" vertical="center" wrapText="1"/>
      <protection locked="0"/>
    </xf>
    <xf numFmtId="0" fontId="11" fillId="0" borderId="13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5" xfId="0" applyFont="1" applyFill="1" applyBorder="1" applyProtection="1">
      <protection locked="0"/>
    </xf>
    <xf numFmtId="0" fontId="3" fillId="0" borderId="16" xfId="0" applyFont="1" applyFill="1" applyBorder="1" applyProtection="1"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178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178" fontId="1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Protection="1"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177" fontId="3" fillId="0" borderId="18" xfId="0" applyNumberFormat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178" fontId="9" fillId="0" borderId="20" xfId="0" quotePrefix="1" applyNumberFormat="1" applyFont="1" applyFill="1" applyBorder="1" applyAlignment="1" applyProtection="1">
      <alignment horizontal="center" vertical="center" wrapText="1"/>
      <protection locked="0"/>
    </xf>
    <xf numFmtId="178" fontId="10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1" fillId="0" borderId="16" xfId="0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left" vertical="center"/>
      <protection locked="0"/>
    </xf>
    <xf numFmtId="0" fontId="12" fillId="0" borderId="0" xfId="0" applyFont="1" applyFill="1"/>
    <xf numFmtId="0" fontId="3" fillId="0" borderId="7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left" vertical="center"/>
      <protection locked="0"/>
    </xf>
    <xf numFmtId="176" fontId="10" fillId="0" borderId="21" xfId="0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/>
    <xf numFmtId="0" fontId="3" fillId="0" borderId="7" xfId="0" applyFont="1" applyFill="1" applyBorder="1" applyAlignment="1" applyProtection="1">
      <alignment horizontal="center" vertical="center"/>
      <protection locked="0"/>
    </xf>
    <xf numFmtId="178" fontId="10" fillId="0" borderId="10" xfId="0" quotePrefix="1" applyNumberFormat="1" applyFont="1" applyFill="1" applyBorder="1" applyAlignment="1" applyProtection="1">
      <alignment horizontal="center" vertical="center" wrapText="1"/>
      <protection locked="0"/>
    </xf>
    <xf numFmtId="178" fontId="10" fillId="0" borderId="20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178" fontId="1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Protection="1">
      <protection locked="0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178" fontId="10" fillId="0" borderId="23" xfId="0" quotePrefix="1" applyNumberFormat="1" applyFont="1" applyFill="1" applyBorder="1" applyAlignment="1" applyProtection="1">
      <alignment horizontal="center" vertical="center" wrapText="1"/>
      <protection locked="0"/>
    </xf>
    <xf numFmtId="176" fontId="10" fillId="0" borderId="24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78" fontId="9" fillId="0" borderId="10" xfId="0" quotePrefix="1" applyNumberFormat="1" applyFont="1" applyFill="1" applyBorder="1" applyAlignment="1">
      <alignment horizontal="center" vertical="center" wrapText="1"/>
    </xf>
    <xf numFmtId="176" fontId="10" fillId="0" borderId="11" xfId="0" applyNumberFormat="1" applyFont="1" applyFill="1" applyBorder="1" applyAlignment="1">
      <alignment horizontal="center" vertical="center" wrapText="1"/>
    </xf>
    <xf numFmtId="178" fontId="10" fillId="0" borderId="12" xfId="0" quotePrefix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0" fontId="3" fillId="0" borderId="19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178" fontId="9" fillId="0" borderId="25" xfId="0" quotePrefix="1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 wrapText="1"/>
    </xf>
    <xf numFmtId="178" fontId="10" fillId="0" borderId="25" xfId="0" quotePrefix="1" applyNumberFormat="1" applyFont="1" applyFill="1" applyBorder="1" applyAlignment="1">
      <alignment horizontal="center" vertical="center" wrapText="1"/>
    </xf>
    <xf numFmtId="178" fontId="10" fillId="0" borderId="10" xfId="0" applyNumberFormat="1" applyFont="1" applyFill="1" applyBorder="1" applyAlignment="1">
      <alignment horizontal="center" vertical="center" wrapText="1"/>
    </xf>
    <xf numFmtId="178" fontId="9" fillId="0" borderId="10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/>
    </xf>
    <xf numFmtId="178" fontId="10" fillId="0" borderId="10" xfId="0" quotePrefix="1" applyNumberFormat="1" applyFont="1" applyFill="1" applyBorder="1" applyAlignment="1">
      <alignment horizontal="center" vertical="center" wrapText="1"/>
    </xf>
    <xf numFmtId="178" fontId="9" fillId="0" borderId="20" xfId="0" quotePrefix="1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177" fontId="3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8" fontId="3" fillId="0" borderId="12" xfId="0" quotePrefix="1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3" fillId="0" borderId="2" xfId="0" applyFont="1" applyFill="1" applyBorder="1" applyAlignment="1">
      <alignment horizontal="left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wrapText="1"/>
    </xf>
    <xf numFmtId="0" fontId="3" fillId="0" borderId="19" xfId="0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178" fontId="3" fillId="0" borderId="10" xfId="0" quotePrefix="1" applyNumberFormat="1" applyFont="1" applyFill="1" applyBorder="1" applyAlignment="1">
      <alignment horizontal="center" vertical="center" wrapText="1"/>
    </xf>
    <xf numFmtId="178" fontId="9" fillId="0" borderId="23" xfId="0" quotePrefix="1" applyNumberFormat="1" applyFont="1" applyFill="1" applyBorder="1" applyAlignment="1">
      <alignment horizontal="center" vertical="center" wrapText="1"/>
    </xf>
    <xf numFmtId="176" fontId="10" fillId="0" borderId="2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0" xfId="0" applyFont="1" applyFill="1"/>
    <xf numFmtId="0" fontId="6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176" fontId="3" fillId="0" borderId="12" xfId="0" applyNumberFormat="1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/>
      <protection locked="0"/>
    </xf>
    <xf numFmtId="0" fontId="3" fillId="0" borderId="7" xfId="0" applyFont="1" applyFill="1" applyBorder="1" applyAlignment="1" applyProtection="1">
      <alignment vertical="center"/>
      <protection locked="0"/>
    </xf>
    <xf numFmtId="0" fontId="3" fillId="0" borderId="8" xfId="0" applyFont="1" applyFill="1" applyBorder="1" applyAlignment="1" applyProtection="1">
      <alignment vertical="center"/>
      <protection locked="0"/>
    </xf>
    <xf numFmtId="178" fontId="9" fillId="0" borderId="10" xfId="0" quotePrefix="1" applyNumberFormat="1" applyFont="1" applyFill="1" applyBorder="1" applyAlignment="1" applyProtection="1">
      <alignment horizontal="center" vertical="center"/>
      <protection locked="0"/>
    </xf>
    <xf numFmtId="176" fontId="10" fillId="0" borderId="11" xfId="0" applyNumberFormat="1" applyFont="1" applyFill="1" applyBorder="1" applyAlignment="1" applyProtection="1">
      <alignment horizontal="center" vertical="center"/>
    </xf>
    <xf numFmtId="178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179" fontId="3" fillId="0" borderId="0" xfId="0" applyNumberFormat="1" applyFont="1" applyFill="1"/>
    <xf numFmtId="0" fontId="3" fillId="0" borderId="15" xfId="0" applyFont="1" applyFill="1" applyBorder="1" applyAlignment="1" applyProtection="1">
      <alignment vertical="center"/>
      <protection locked="0"/>
    </xf>
    <xf numFmtId="0" fontId="3" fillId="0" borderId="17" xfId="0" applyFont="1" applyFill="1" applyBorder="1" applyAlignment="1" applyProtection="1">
      <alignment vertical="center"/>
      <protection locked="0"/>
    </xf>
    <xf numFmtId="178" fontId="9" fillId="0" borderId="10" xfId="0" applyNumberFormat="1" applyFont="1" applyFill="1" applyBorder="1" applyAlignment="1" applyProtection="1">
      <alignment horizontal="center" vertical="center"/>
      <protection locked="0"/>
    </xf>
    <xf numFmtId="178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vertical="center"/>
      <protection locked="0"/>
    </xf>
    <xf numFmtId="0" fontId="3" fillId="0" borderId="19" xfId="0" applyFont="1" applyFill="1" applyBorder="1" applyAlignment="1" applyProtection="1">
      <alignment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vertical="center"/>
      <protection locked="0"/>
    </xf>
    <xf numFmtId="178" fontId="9" fillId="0" borderId="23" xfId="0" quotePrefix="1" applyNumberFormat="1" applyFont="1" applyFill="1" applyBorder="1" applyAlignment="1" applyProtection="1">
      <alignment horizontal="center" vertical="center"/>
      <protection locked="0"/>
    </xf>
    <xf numFmtId="176" fontId="10" fillId="0" borderId="24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178" fontId="10" fillId="0" borderId="0" xfId="0" quotePrefix="1" applyNumberFormat="1" applyFont="1" applyFill="1" applyBorder="1" applyAlignment="1" applyProtection="1">
      <alignment horizontal="center" vertical="center"/>
      <protection locked="0"/>
    </xf>
    <xf numFmtId="176" fontId="10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center"/>
    </xf>
    <xf numFmtId="0" fontId="6" fillId="0" borderId="26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180" fontId="6" fillId="0" borderId="8" xfId="0" applyNumberFormat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181" fontId="16" fillId="0" borderId="10" xfId="0" quotePrefix="1" applyNumberFormat="1" applyFont="1" applyFill="1" applyBorder="1" applyAlignment="1">
      <alignment horizontal="center" vertical="center" wrapText="1"/>
    </xf>
    <xf numFmtId="182" fontId="17" fillId="0" borderId="11" xfId="0" applyNumberFormat="1" applyFont="1" applyFill="1" applyBorder="1" applyAlignment="1">
      <alignment horizontal="center" vertical="center" wrapText="1"/>
    </xf>
    <xf numFmtId="181" fontId="6" fillId="0" borderId="10" xfId="0" quotePrefix="1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/>
    </xf>
    <xf numFmtId="181" fontId="18" fillId="0" borderId="10" xfId="0" quotePrefix="1" applyNumberFormat="1" applyFont="1" applyFill="1" applyBorder="1" applyAlignment="1">
      <alignment horizontal="center" vertical="center" wrapText="1"/>
    </xf>
    <xf numFmtId="182" fontId="19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181" fontId="18" fillId="0" borderId="20" xfId="0" quotePrefix="1" applyNumberFormat="1" applyFont="1" applyFill="1" applyBorder="1" applyAlignment="1">
      <alignment horizontal="center" vertical="center" wrapText="1"/>
    </xf>
    <xf numFmtId="182" fontId="19" fillId="0" borderId="21" xfId="0" applyNumberFormat="1" applyFont="1" applyFill="1" applyBorder="1" applyAlignment="1">
      <alignment horizontal="center" vertical="center" wrapText="1"/>
    </xf>
    <xf numFmtId="181" fontId="6" fillId="0" borderId="12" xfId="0" quotePrefix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vertical="center"/>
    </xf>
    <xf numFmtId="178" fontId="18" fillId="0" borderId="10" xfId="0" quotePrefix="1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178" fontId="6" fillId="0" borderId="12" xfId="0" quotePrefix="1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81" fontId="20" fillId="0" borderId="0" xfId="0" quotePrefix="1" applyNumberFormat="1" applyFont="1" applyFill="1" applyBorder="1" applyAlignment="1">
      <alignment horizontal="center" vertical="center"/>
    </xf>
    <xf numFmtId="176" fontId="20" fillId="0" borderId="0" xfId="0" applyNumberFormat="1" applyFont="1" applyFill="1" applyBorder="1" applyAlignment="1">
      <alignment horizontal="center" vertical="center" wrapText="1"/>
    </xf>
    <xf numFmtId="178" fontId="6" fillId="0" borderId="0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15" fillId="0" borderId="1" xfId="0" applyFont="1" applyFill="1" applyBorder="1"/>
    <xf numFmtId="0" fontId="3" fillId="0" borderId="8" xfId="0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center"/>
    </xf>
    <xf numFmtId="0" fontId="6" fillId="0" borderId="2" xfId="0" applyFont="1" applyFill="1" applyBorder="1"/>
    <xf numFmtId="0" fontId="6" fillId="0" borderId="17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178" fontId="19" fillId="0" borderId="10" xfId="0" quotePrefix="1" applyNumberFormat="1" applyFont="1" applyFill="1" applyBorder="1" applyAlignment="1">
      <alignment horizontal="center" vertical="center" wrapText="1"/>
    </xf>
    <xf numFmtId="176" fontId="19" fillId="0" borderId="11" xfId="0" applyNumberFormat="1" applyFont="1" applyFill="1" applyBorder="1" applyAlignment="1">
      <alignment horizontal="center" vertical="center" wrapText="1"/>
    </xf>
    <xf numFmtId="178" fontId="19" fillId="0" borderId="12" xfId="0" quotePrefix="1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6" fillId="0" borderId="15" xfId="0" applyFont="1" applyFill="1" applyBorder="1"/>
    <xf numFmtId="0" fontId="6" fillId="0" borderId="16" xfId="0" applyFont="1" applyFill="1" applyBorder="1" applyAlignment="1">
      <alignment horizontal="left"/>
    </xf>
    <xf numFmtId="0" fontId="6" fillId="0" borderId="18" xfId="0" applyFont="1" applyFill="1" applyBorder="1"/>
    <xf numFmtId="0" fontId="3" fillId="0" borderId="26" xfId="0" applyFont="1" applyFill="1" applyBorder="1"/>
    <xf numFmtId="0" fontId="21" fillId="0" borderId="0" xfId="0" applyFont="1" applyFill="1" applyBorder="1"/>
    <xf numFmtId="0" fontId="6" fillId="0" borderId="6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176" fontId="19" fillId="0" borderId="21" xfId="0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/>
    </xf>
    <xf numFmtId="181" fontId="18" fillId="0" borderId="25" xfId="0" quotePrefix="1" applyNumberFormat="1" applyFont="1" applyFill="1" applyBorder="1" applyAlignment="1">
      <alignment horizontal="center" vertical="center" wrapText="1"/>
    </xf>
    <xf numFmtId="176" fontId="19" fillId="0" borderId="2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/>
    </xf>
    <xf numFmtId="181" fontId="18" fillId="0" borderId="23" xfId="0" quotePrefix="1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/>
    <xf numFmtId="0" fontId="23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6" fillId="0" borderId="0" xfId="0" applyFont="1" applyFill="1" applyAlignment="1">
      <alignment horizontal="center"/>
    </xf>
    <xf numFmtId="0" fontId="7" fillId="0" borderId="2" xfId="0" applyFont="1" applyFill="1" applyBorder="1" applyAlignment="1"/>
    <xf numFmtId="0" fontId="7" fillId="0" borderId="6" xfId="0" applyFont="1" applyFill="1" applyBorder="1" applyAlignment="1"/>
    <xf numFmtId="0" fontId="6" fillId="0" borderId="26" xfId="0" applyFont="1" applyFill="1" applyBorder="1"/>
    <xf numFmtId="0" fontId="6" fillId="0" borderId="3" xfId="0" applyFont="1" applyFill="1" applyBorder="1"/>
    <xf numFmtId="0" fontId="6" fillId="0" borderId="6" xfId="0" applyFont="1" applyFill="1" applyBorder="1"/>
    <xf numFmtId="0" fontId="6" fillId="0" borderId="26" xfId="0" applyFont="1" applyFill="1" applyBorder="1" applyAlignment="1">
      <alignment horizontal="center"/>
    </xf>
    <xf numFmtId="0" fontId="6" fillId="0" borderId="17" xfId="0" applyFont="1" applyFill="1" applyBorder="1"/>
    <xf numFmtId="0" fontId="6" fillId="0" borderId="7" xfId="0" applyFont="1" applyFill="1" applyBorder="1"/>
    <xf numFmtId="0" fontId="6" fillId="0" borderId="16" xfId="0" applyFont="1" applyFill="1" applyBorder="1" applyAlignment="1">
      <alignment horizontal="centerContinuous"/>
    </xf>
    <xf numFmtId="0" fontId="6" fillId="0" borderId="19" xfId="0" applyFont="1" applyFill="1" applyBorder="1" applyAlignment="1">
      <alignment horizontal="centerContinuous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Continuous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6" xfId="0" applyFont="1" applyFill="1" applyBorder="1"/>
    <xf numFmtId="0" fontId="6" fillId="0" borderId="21" xfId="0" applyFont="1" applyFill="1" applyBorder="1" applyAlignment="1">
      <alignment horizontal="center" shrinkToFit="1"/>
    </xf>
    <xf numFmtId="0" fontId="24" fillId="3" borderId="1" xfId="0" applyFont="1" applyFill="1" applyBorder="1" applyAlignment="1">
      <alignment horizontal="center" vertical="top"/>
    </xf>
    <xf numFmtId="0" fontId="6" fillId="0" borderId="17" xfId="0" applyFont="1" applyFill="1" applyBorder="1" applyAlignment="1">
      <alignment vertical="center"/>
    </xf>
    <xf numFmtId="0" fontId="2" fillId="0" borderId="7" xfId="0" applyFont="1" applyFill="1" applyBorder="1" applyAlignment="1" applyProtection="1">
      <alignment horizontal="left" vertical="center"/>
      <protection locked="0"/>
    </xf>
    <xf numFmtId="0" fontId="6" fillId="0" borderId="8" xfId="0" applyFont="1" applyFill="1" applyBorder="1" applyAlignment="1" applyProtection="1">
      <alignment horizontal="left" vertical="center"/>
      <protection locked="0"/>
    </xf>
    <xf numFmtId="177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178" fontId="18" fillId="0" borderId="10" xfId="0" quotePrefix="1" applyNumberFormat="1" applyFont="1" applyFill="1" applyBorder="1" applyAlignment="1" applyProtection="1">
      <alignment horizontal="center" vertical="center" wrapText="1"/>
      <protection locked="0"/>
    </xf>
    <xf numFmtId="176" fontId="19" fillId="0" borderId="11" xfId="0" applyNumberFormat="1" applyFont="1" applyFill="1" applyBorder="1" applyAlignment="1" applyProtection="1">
      <alignment horizontal="center" vertical="center" wrapText="1"/>
    </xf>
    <xf numFmtId="178" fontId="20" fillId="0" borderId="12" xfId="0" quotePrefix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vertical="center"/>
      <protection locked="0"/>
    </xf>
    <xf numFmtId="178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178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 wrapText="1"/>
    </xf>
    <xf numFmtId="178" fontId="6" fillId="0" borderId="10" xfId="0" quotePrefix="1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19" xfId="0" applyFont="1" applyFill="1" applyBorder="1"/>
    <xf numFmtId="178" fontId="19" fillId="0" borderId="23" xfId="0" quotePrefix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shrinkToFit="1"/>
    </xf>
    <xf numFmtId="0" fontId="3" fillId="0" borderId="26" xfId="0" applyFont="1" applyFill="1" applyBorder="1" applyAlignment="1">
      <alignment horizontal="center" shrinkToFit="1"/>
    </xf>
    <xf numFmtId="0" fontId="3" fillId="0" borderId="3" xfId="0" applyFont="1" applyFill="1" applyBorder="1" applyAlignment="1">
      <alignment horizontal="center" shrinkToFi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shrinkToFit="1"/>
    </xf>
    <xf numFmtId="0" fontId="3" fillId="0" borderId="1" xfId="0" applyFont="1" applyFill="1" applyBorder="1" applyAlignment="1">
      <alignment horizontal="center" shrinkToFit="1"/>
    </xf>
    <xf numFmtId="0" fontId="3" fillId="0" borderId="19" xfId="0" applyFont="1" applyFill="1" applyBorder="1" applyAlignment="1">
      <alignment horizontal="center" shrinkToFit="1"/>
    </xf>
    <xf numFmtId="0" fontId="3" fillId="0" borderId="6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/>
    </xf>
    <xf numFmtId="49" fontId="6" fillId="0" borderId="26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24" fillId="3" borderId="26" xfId="0" applyFont="1" applyFill="1" applyBorder="1" applyAlignment="1">
      <alignment horizontal="center" vertical="top"/>
    </xf>
    <xf numFmtId="0" fontId="24" fillId="3" borderId="39" xfId="0" applyFont="1" applyFill="1" applyBorder="1" applyAlignment="1">
      <alignment horizontal="center" vertical="top"/>
    </xf>
    <xf numFmtId="0" fontId="24" fillId="3" borderId="0" xfId="0" applyFont="1" applyFill="1" applyAlignment="1">
      <alignment horizontal="center" vertical="top"/>
    </xf>
    <xf numFmtId="0" fontId="24" fillId="3" borderId="40" xfId="0" applyFont="1" applyFill="1" applyBorder="1" applyAlignment="1">
      <alignment horizontal="center" vertical="top"/>
    </xf>
    <xf numFmtId="0" fontId="24" fillId="3" borderId="1" xfId="0" applyFont="1" applyFill="1" applyBorder="1" applyAlignment="1">
      <alignment horizontal="center" vertical="top"/>
    </xf>
    <xf numFmtId="0" fontId="24" fillId="3" borderId="31" xfId="0" applyFont="1" applyFill="1" applyBorder="1" applyAlignment="1">
      <alignment horizontal="center" vertical="top"/>
    </xf>
    <xf numFmtId="0" fontId="6" fillId="0" borderId="16" xfId="0" applyFont="1" applyFill="1" applyBorder="1" applyAlignment="1">
      <alignment horizontal="center" shrinkToFit="1"/>
    </xf>
    <xf numFmtId="0" fontId="6" fillId="0" borderId="1" xfId="0" applyFont="1" applyFill="1" applyBorder="1" applyAlignment="1">
      <alignment horizontal="center" shrinkToFit="1"/>
    </xf>
    <xf numFmtId="0" fontId="6" fillId="0" borderId="19" xfId="0" applyFont="1" applyFill="1" applyBorder="1" applyAlignment="1">
      <alignment horizontal="center" shrinkToFit="1"/>
    </xf>
    <xf numFmtId="0" fontId="6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26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16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 shrinkToFit="1"/>
    </xf>
  </cellXfs>
  <cellStyles count="3">
    <cellStyle name="通貨 2" xfId="1" xr:uid="{00000000-0005-0000-0000-000000000000}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F1\&#35469;&#35388;&#65319;\&#21407;&#30000;\&#20055;&#29992;&#65293;&#29123;&#36027;&#20844;&#34920;&#29992;&#32025;99.8.2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3399\&#35519;&#26619;&#22577;&#21578;\Eudora\Tanaka\attach\P(g%5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3399\&#24115;&#31080;\eudora\tanaka\attach\&#29123;&#36027;&#20844;&#34920;(&#27083;&#22793;&#12289;&#22269;&#2998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乗用－燃費公表用紙99.8.27"/>
    </sheetNames>
    <definedNames>
      <definedName name="Module1.社内配布用印刷"/>
      <definedName name="Module1.提出用印刷"/>
      <definedName name="新型構変選択"/>
      <definedName name="製作者選択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乗用・ＲＶ車"/>
      <sheetName val="乗用_ＲＶ車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燃費公表(構変、国産)"/>
    </sheetNames>
    <definedNames>
      <definedName name="社内配布用印刷"/>
      <definedName name="提出用印刷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5"/>
  <sheetViews>
    <sheetView tabSelected="1" topLeftCell="A134" workbookViewId="0">
      <selection activeCell="P165" sqref="P165"/>
    </sheetView>
  </sheetViews>
  <sheetFormatPr defaultColWidth="9" defaultRowHeight="10.15" x14ac:dyDescent="0.3"/>
  <cols>
    <col min="1" max="1" width="8.73046875" style="2" customWidth="1"/>
    <col min="2" max="2" width="3.3984375" style="2" customWidth="1"/>
    <col min="3" max="3" width="12.46484375" style="2" customWidth="1"/>
    <col min="4" max="4" width="9.1328125" style="2" customWidth="1"/>
    <col min="5" max="5" width="5.1328125" style="2" customWidth="1"/>
    <col min="6" max="6" width="7.59765625" style="2" customWidth="1"/>
    <col min="7" max="7" width="8.1328125" style="2" customWidth="1"/>
    <col min="8" max="8" width="9.1328125" style="2" customWidth="1"/>
    <col min="9" max="9" width="7.1328125" style="2" customWidth="1"/>
    <col min="10" max="10" width="6.86328125" style="2" customWidth="1"/>
    <col min="11" max="11" width="8.86328125" style="3" bestFit="1" customWidth="1"/>
    <col min="12" max="12" width="7.1328125" style="2" customWidth="1"/>
    <col min="13" max="13" width="8.59765625" style="2" customWidth="1"/>
    <col min="14" max="14" width="6.73046875" style="2" customWidth="1"/>
    <col min="15" max="15" width="4.265625" style="2" customWidth="1"/>
    <col min="16" max="16" width="11.1328125" style="2" customWidth="1"/>
    <col min="17" max="17" width="7.46484375" style="2" customWidth="1"/>
    <col min="18" max="16384" width="9" style="2"/>
  </cols>
  <sheetData>
    <row r="1" spans="1:20" s="6" customFormat="1" ht="23.25" customHeight="1" x14ac:dyDescent="0.4">
      <c r="A1" s="12" t="s">
        <v>2</v>
      </c>
      <c r="B1" s="13"/>
      <c r="C1" s="2"/>
      <c r="E1" s="2"/>
      <c r="F1" s="2"/>
      <c r="G1" s="2"/>
      <c r="H1" s="2"/>
      <c r="I1" s="8"/>
      <c r="J1" s="8"/>
      <c r="K1" s="9"/>
      <c r="L1" s="8"/>
      <c r="M1" s="8"/>
      <c r="N1" s="2"/>
      <c r="O1" s="2"/>
      <c r="P1" s="2"/>
      <c r="R1" s="14" t="s">
        <v>3</v>
      </c>
    </row>
    <row r="2" spans="1:20" s="6" customFormat="1" ht="14.25" customHeight="1" thickBot="1" x14ac:dyDescent="0.35">
      <c r="A2" s="277" t="s">
        <v>4</v>
      </c>
      <c r="B2" s="302" t="s">
        <v>5</v>
      </c>
      <c r="C2" s="303"/>
      <c r="D2" s="283"/>
      <c r="E2" s="302" t="s">
        <v>6</v>
      </c>
      <c r="F2" s="307"/>
      <c r="G2" s="274" t="s">
        <v>7</v>
      </c>
      <c r="H2" s="274" t="s">
        <v>8</v>
      </c>
      <c r="I2" s="278" t="s">
        <v>9</v>
      </c>
      <c r="J2" s="281" t="s">
        <v>10</v>
      </c>
      <c r="K2" s="282"/>
      <c r="L2" s="283"/>
      <c r="M2" s="274" t="s">
        <v>11</v>
      </c>
      <c r="N2" s="286"/>
      <c r="O2" s="287"/>
      <c r="P2" s="288"/>
      <c r="Q2" s="18"/>
      <c r="R2" s="289" t="s">
        <v>12</v>
      </c>
    </row>
    <row r="3" spans="1:20" s="6" customFormat="1" ht="11.25" customHeight="1" x14ac:dyDescent="0.3">
      <c r="A3" s="275"/>
      <c r="B3" s="279"/>
      <c r="C3" s="304"/>
      <c r="D3" s="306"/>
      <c r="E3" s="280"/>
      <c r="F3" s="308"/>
      <c r="G3" s="275"/>
      <c r="H3" s="275"/>
      <c r="I3" s="279"/>
      <c r="J3" s="292" t="s">
        <v>13</v>
      </c>
      <c r="K3" s="295" t="s">
        <v>14</v>
      </c>
      <c r="L3" s="298" t="s">
        <v>15</v>
      </c>
      <c r="M3" s="284"/>
      <c r="N3" s="299" t="s">
        <v>16</v>
      </c>
      <c r="O3" s="300"/>
      <c r="P3" s="301"/>
      <c r="Q3" s="20" t="s">
        <v>17</v>
      </c>
      <c r="R3" s="290"/>
    </row>
    <row r="4" spans="1:20" s="6" customFormat="1" ht="14.25" customHeight="1" x14ac:dyDescent="0.3">
      <c r="A4" s="275"/>
      <c r="B4" s="279"/>
      <c r="C4" s="304"/>
      <c r="D4" s="277" t="s">
        <v>18</v>
      </c>
      <c r="E4" s="277" t="s">
        <v>18</v>
      </c>
      <c r="F4" s="274" t="s">
        <v>19</v>
      </c>
      <c r="G4" s="275"/>
      <c r="H4" s="275"/>
      <c r="I4" s="279"/>
      <c r="J4" s="293"/>
      <c r="K4" s="296"/>
      <c r="L4" s="293"/>
      <c r="M4" s="284"/>
      <c r="N4" s="274" t="s">
        <v>20</v>
      </c>
      <c r="O4" s="274" t="s">
        <v>21</v>
      </c>
      <c r="P4" s="277" t="s">
        <v>22</v>
      </c>
      <c r="Q4" s="21" t="s">
        <v>23</v>
      </c>
      <c r="R4" s="290"/>
    </row>
    <row r="5" spans="1:20" s="6" customFormat="1" x14ac:dyDescent="0.3">
      <c r="A5" s="275"/>
      <c r="B5" s="279"/>
      <c r="C5" s="304"/>
      <c r="D5" s="275"/>
      <c r="E5" s="275"/>
      <c r="F5" s="275"/>
      <c r="G5" s="275"/>
      <c r="H5" s="275"/>
      <c r="I5" s="279"/>
      <c r="J5" s="293"/>
      <c r="K5" s="296"/>
      <c r="L5" s="293"/>
      <c r="M5" s="284"/>
      <c r="N5" s="284"/>
      <c r="O5" s="275"/>
      <c r="P5" s="275"/>
      <c r="Q5" s="21" t="s">
        <v>24</v>
      </c>
      <c r="R5" s="290"/>
    </row>
    <row r="6" spans="1:20" s="6" customFormat="1" x14ac:dyDescent="0.3">
      <c r="A6" s="276"/>
      <c r="B6" s="280"/>
      <c r="C6" s="305"/>
      <c r="D6" s="276"/>
      <c r="E6" s="276"/>
      <c r="F6" s="276"/>
      <c r="G6" s="276"/>
      <c r="H6" s="276"/>
      <c r="I6" s="280"/>
      <c r="J6" s="294"/>
      <c r="K6" s="297"/>
      <c r="L6" s="294"/>
      <c r="M6" s="285"/>
      <c r="N6" s="285"/>
      <c r="O6" s="276"/>
      <c r="P6" s="276"/>
      <c r="Q6" s="23" t="s">
        <v>25</v>
      </c>
      <c r="R6" s="291"/>
      <c r="S6" s="113" t="s">
        <v>383</v>
      </c>
      <c r="T6" s="113" t="s">
        <v>384</v>
      </c>
    </row>
    <row r="7" spans="1:20" s="6" customFormat="1" ht="22.5" customHeight="1" x14ac:dyDescent="0.3">
      <c r="A7" s="157" t="s">
        <v>245</v>
      </c>
      <c r="B7" s="212"/>
      <c r="C7" s="159" t="s">
        <v>246</v>
      </c>
      <c r="D7" s="160" t="s">
        <v>247</v>
      </c>
      <c r="E7" s="161" t="s">
        <v>248</v>
      </c>
      <c r="F7" s="162">
        <v>0.65800000000000003</v>
      </c>
      <c r="G7" s="169" t="s">
        <v>105</v>
      </c>
      <c r="H7" s="161" t="s">
        <v>249</v>
      </c>
      <c r="I7" s="165">
        <v>4</v>
      </c>
      <c r="J7" s="173">
        <v>24</v>
      </c>
      <c r="K7" s="203">
        <f t="shared" ref="K7:K18" si="0">IF(J7&gt;0,1/J7*34.6*67.1,"")</f>
        <v>96.735833333333318</v>
      </c>
      <c r="L7" s="168">
        <v>18.8</v>
      </c>
      <c r="M7" s="161" t="s">
        <v>250</v>
      </c>
      <c r="N7" s="169" t="s">
        <v>47</v>
      </c>
      <c r="O7" s="161" t="s">
        <v>197</v>
      </c>
      <c r="P7" s="161"/>
      <c r="Q7" s="170" t="s">
        <v>79</v>
      </c>
      <c r="R7" s="205" t="s">
        <v>70</v>
      </c>
      <c r="S7" s="2">
        <v>2012</v>
      </c>
      <c r="T7" s="2">
        <v>1</v>
      </c>
    </row>
    <row r="8" spans="1:20" s="6" customFormat="1" ht="22.5" customHeight="1" x14ac:dyDescent="0.3">
      <c r="A8" s="172"/>
      <c r="B8" s="213"/>
      <c r="C8" s="82"/>
      <c r="D8" s="160" t="s">
        <v>247</v>
      </c>
      <c r="E8" s="161" t="s">
        <v>248</v>
      </c>
      <c r="F8" s="162">
        <v>0.65800000000000003</v>
      </c>
      <c r="G8" s="169" t="s">
        <v>128</v>
      </c>
      <c r="H8" s="161" t="s">
        <v>251</v>
      </c>
      <c r="I8" s="165">
        <v>4</v>
      </c>
      <c r="J8" s="173">
        <v>22.5</v>
      </c>
      <c r="K8" s="203">
        <f t="shared" si="0"/>
        <v>103.18488888888889</v>
      </c>
      <c r="L8" s="168">
        <v>18.8</v>
      </c>
      <c r="M8" s="161" t="s">
        <v>250</v>
      </c>
      <c r="N8" s="169" t="s">
        <v>47</v>
      </c>
      <c r="O8" s="161" t="s">
        <v>197</v>
      </c>
      <c r="P8" s="161"/>
      <c r="Q8" s="170" t="s">
        <v>79</v>
      </c>
      <c r="R8" s="205" t="s">
        <v>130</v>
      </c>
      <c r="S8" s="2">
        <v>2012</v>
      </c>
      <c r="T8" s="2">
        <v>1</v>
      </c>
    </row>
    <row r="9" spans="1:20" s="6" customFormat="1" ht="22.5" customHeight="1" x14ac:dyDescent="0.3">
      <c r="A9" s="207"/>
      <c r="B9" s="213"/>
      <c r="C9" s="82"/>
      <c r="D9" s="160" t="s">
        <v>247</v>
      </c>
      <c r="E9" s="161" t="s">
        <v>248</v>
      </c>
      <c r="F9" s="162">
        <v>0.65800000000000003</v>
      </c>
      <c r="G9" s="169" t="s">
        <v>252</v>
      </c>
      <c r="H9" s="161" t="s">
        <v>253</v>
      </c>
      <c r="I9" s="165">
        <v>4</v>
      </c>
      <c r="J9" s="173">
        <v>24.5</v>
      </c>
      <c r="K9" s="203">
        <f t="shared" si="0"/>
        <v>94.761632653061199</v>
      </c>
      <c r="L9" s="168">
        <v>18.8</v>
      </c>
      <c r="M9" s="161" t="s">
        <v>199</v>
      </c>
      <c r="N9" s="169" t="s">
        <v>47</v>
      </c>
      <c r="O9" s="161" t="s">
        <v>197</v>
      </c>
      <c r="P9" s="161"/>
      <c r="Q9" s="170" t="s">
        <v>79</v>
      </c>
      <c r="R9" s="205" t="s">
        <v>70</v>
      </c>
      <c r="S9" s="2">
        <v>2012</v>
      </c>
      <c r="T9" s="2">
        <v>1</v>
      </c>
    </row>
    <row r="10" spans="1:20" s="6" customFormat="1" ht="22.5" customHeight="1" x14ac:dyDescent="0.3">
      <c r="A10" s="172"/>
      <c r="B10" s="213"/>
      <c r="C10" s="82"/>
      <c r="D10" s="160" t="s">
        <v>247</v>
      </c>
      <c r="E10" s="161" t="s">
        <v>248</v>
      </c>
      <c r="F10" s="162">
        <v>0.65800000000000003</v>
      </c>
      <c r="G10" s="169" t="s">
        <v>105</v>
      </c>
      <c r="H10" s="161" t="s">
        <v>254</v>
      </c>
      <c r="I10" s="165">
        <v>4</v>
      </c>
      <c r="J10" s="173">
        <v>23</v>
      </c>
      <c r="K10" s="203">
        <f t="shared" si="0"/>
        <v>100.94173913043477</v>
      </c>
      <c r="L10" s="168">
        <v>18.8</v>
      </c>
      <c r="M10" s="161" t="s">
        <v>250</v>
      </c>
      <c r="N10" s="169" t="s">
        <v>47</v>
      </c>
      <c r="O10" s="161" t="s">
        <v>201</v>
      </c>
      <c r="P10" s="161"/>
      <c r="Q10" s="170" t="s">
        <v>79</v>
      </c>
      <c r="R10" s="205" t="s">
        <v>135</v>
      </c>
      <c r="S10" s="2">
        <v>2012</v>
      </c>
      <c r="T10" s="2">
        <v>1</v>
      </c>
    </row>
    <row r="11" spans="1:20" s="6" customFormat="1" ht="22.5" customHeight="1" x14ac:dyDescent="0.3">
      <c r="A11" s="172"/>
      <c r="B11" s="213"/>
      <c r="C11" s="82"/>
      <c r="D11" s="160" t="s">
        <v>247</v>
      </c>
      <c r="E11" s="161" t="s">
        <v>248</v>
      </c>
      <c r="F11" s="162">
        <v>0.65800000000000003</v>
      </c>
      <c r="G11" s="169" t="s">
        <v>128</v>
      </c>
      <c r="H11" s="161" t="s">
        <v>255</v>
      </c>
      <c r="I11" s="165">
        <v>4</v>
      </c>
      <c r="J11" s="173">
        <v>22</v>
      </c>
      <c r="K11" s="203">
        <f t="shared" si="0"/>
        <v>105.52999999999999</v>
      </c>
      <c r="L11" s="168">
        <v>18.8</v>
      </c>
      <c r="M11" s="161" t="s">
        <v>250</v>
      </c>
      <c r="N11" s="169" t="s">
        <v>47</v>
      </c>
      <c r="O11" s="161" t="s">
        <v>201</v>
      </c>
      <c r="P11" s="161"/>
      <c r="Q11" s="170" t="s">
        <v>79</v>
      </c>
      <c r="R11" s="205" t="s">
        <v>130</v>
      </c>
      <c r="S11" s="2">
        <v>2012</v>
      </c>
      <c r="T11" s="2">
        <v>1</v>
      </c>
    </row>
    <row r="12" spans="1:20" s="6" customFormat="1" ht="22.5" customHeight="1" x14ac:dyDescent="0.3">
      <c r="A12" s="172"/>
      <c r="B12" s="214"/>
      <c r="C12" s="176"/>
      <c r="D12" s="160" t="s">
        <v>247</v>
      </c>
      <c r="E12" s="161" t="s">
        <v>248</v>
      </c>
      <c r="F12" s="162">
        <v>0.65800000000000003</v>
      </c>
      <c r="G12" s="169" t="s">
        <v>252</v>
      </c>
      <c r="H12" s="161" t="s">
        <v>256</v>
      </c>
      <c r="I12" s="165">
        <v>4</v>
      </c>
      <c r="J12" s="173">
        <v>23.5</v>
      </c>
      <c r="K12" s="203">
        <f t="shared" si="0"/>
        <v>98.794042553191488</v>
      </c>
      <c r="L12" s="168">
        <v>18.8</v>
      </c>
      <c r="M12" s="161" t="s">
        <v>199</v>
      </c>
      <c r="N12" s="169" t="s">
        <v>47</v>
      </c>
      <c r="O12" s="161" t="s">
        <v>201</v>
      </c>
      <c r="P12" s="161"/>
      <c r="Q12" s="170" t="s">
        <v>79</v>
      </c>
      <c r="R12" s="205" t="s">
        <v>70</v>
      </c>
      <c r="S12" s="2">
        <v>2012</v>
      </c>
      <c r="T12" s="2">
        <v>1</v>
      </c>
    </row>
    <row r="13" spans="1:20" s="6" customFormat="1" ht="22.5" customHeight="1" x14ac:dyDescent="0.3">
      <c r="A13" s="172"/>
      <c r="B13" s="212"/>
      <c r="C13" s="159" t="s">
        <v>257</v>
      </c>
      <c r="D13" s="160" t="s">
        <v>258</v>
      </c>
      <c r="E13" s="161" t="s">
        <v>248</v>
      </c>
      <c r="F13" s="162">
        <v>0.65800000000000003</v>
      </c>
      <c r="G13" s="169" t="s">
        <v>259</v>
      </c>
      <c r="H13" s="161">
        <v>790</v>
      </c>
      <c r="I13" s="165">
        <v>4</v>
      </c>
      <c r="J13" s="173">
        <v>22.5</v>
      </c>
      <c r="K13" s="203">
        <f>IF(J13&gt;0,1/J13*34.6*67.1,"")</f>
        <v>103.18488888888889</v>
      </c>
      <c r="L13" s="168">
        <v>18.8</v>
      </c>
      <c r="M13" s="161" t="s">
        <v>250</v>
      </c>
      <c r="N13" s="169" t="s">
        <v>47</v>
      </c>
      <c r="O13" s="169" t="s">
        <v>197</v>
      </c>
      <c r="P13" s="161"/>
      <c r="Q13" s="170" t="s">
        <v>79</v>
      </c>
      <c r="R13" s="205" t="s">
        <v>130</v>
      </c>
      <c r="S13" s="2">
        <v>2012</v>
      </c>
      <c r="T13" s="2">
        <v>1</v>
      </c>
    </row>
    <row r="14" spans="1:20" s="6" customFormat="1" ht="22.5" customHeight="1" x14ac:dyDescent="0.3">
      <c r="A14" s="172"/>
      <c r="B14" s="213"/>
      <c r="C14" s="82"/>
      <c r="D14" s="160" t="s">
        <v>258</v>
      </c>
      <c r="E14" s="161" t="s">
        <v>248</v>
      </c>
      <c r="F14" s="162">
        <v>0.65800000000000003</v>
      </c>
      <c r="G14" s="169" t="s">
        <v>252</v>
      </c>
      <c r="H14" s="161">
        <v>800</v>
      </c>
      <c r="I14" s="165">
        <v>4</v>
      </c>
      <c r="J14" s="173">
        <v>25</v>
      </c>
      <c r="K14" s="203">
        <f t="shared" si="0"/>
        <v>92.866399999999999</v>
      </c>
      <c r="L14" s="168">
        <v>18.8</v>
      </c>
      <c r="M14" s="161" t="s">
        <v>199</v>
      </c>
      <c r="N14" s="169" t="s">
        <v>47</v>
      </c>
      <c r="O14" s="169" t="s">
        <v>197</v>
      </c>
      <c r="P14" s="169"/>
      <c r="Q14" s="170" t="s">
        <v>79</v>
      </c>
      <c r="R14" s="205" t="s">
        <v>70</v>
      </c>
      <c r="S14" s="2">
        <v>2012</v>
      </c>
      <c r="T14" s="2">
        <v>1</v>
      </c>
    </row>
    <row r="15" spans="1:20" s="6" customFormat="1" ht="22.5" customHeight="1" x14ac:dyDescent="0.3">
      <c r="A15" s="172"/>
      <c r="B15" s="213"/>
      <c r="C15" s="82"/>
      <c r="D15" s="160" t="s">
        <v>258</v>
      </c>
      <c r="E15" s="161" t="s">
        <v>248</v>
      </c>
      <c r="F15" s="162">
        <v>0.65800000000000003</v>
      </c>
      <c r="G15" s="169" t="s">
        <v>259</v>
      </c>
      <c r="H15" s="161">
        <v>840</v>
      </c>
      <c r="I15" s="165">
        <v>4</v>
      </c>
      <c r="J15" s="173">
        <v>20.5</v>
      </c>
      <c r="K15" s="203">
        <f>IF(J15&gt;0,1/J15*34.6*67.1,"")</f>
        <v>113.25170731707317</v>
      </c>
      <c r="L15" s="168">
        <v>17.899999999999999</v>
      </c>
      <c r="M15" s="161" t="s">
        <v>250</v>
      </c>
      <c r="N15" s="169" t="s">
        <v>47</v>
      </c>
      <c r="O15" s="169" t="s">
        <v>201</v>
      </c>
      <c r="P15" s="161"/>
      <c r="Q15" s="170" t="s">
        <v>79</v>
      </c>
      <c r="R15" s="205" t="s">
        <v>260</v>
      </c>
      <c r="S15" s="2">
        <v>2012</v>
      </c>
      <c r="T15" s="2">
        <v>1</v>
      </c>
    </row>
    <row r="16" spans="1:20" s="6" customFormat="1" ht="22.5" customHeight="1" x14ac:dyDescent="0.3">
      <c r="A16" s="172"/>
      <c r="B16" s="213"/>
      <c r="C16" s="82"/>
      <c r="D16" s="160" t="s">
        <v>258</v>
      </c>
      <c r="E16" s="161" t="s">
        <v>248</v>
      </c>
      <c r="F16" s="162">
        <v>0.65800000000000003</v>
      </c>
      <c r="G16" s="169" t="s">
        <v>252</v>
      </c>
      <c r="H16" s="161">
        <v>850</v>
      </c>
      <c r="I16" s="165">
        <v>4</v>
      </c>
      <c r="J16" s="173">
        <v>23</v>
      </c>
      <c r="K16" s="203">
        <f t="shared" si="0"/>
        <v>100.94173913043477</v>
      </c>
      <c r="L16" s="168">
        <v>17.899999999999999</v>
      </c>
      <c r="M16" s="161" t="s">
        <v>199</v>
      </c>
      <c r="N16" s="169" t="s">
        <v>47</v>
      </c>
      <c r="O16" s="169" t="s">
        <v>201</v>
      </c>
      <c r="P16" s="161"/>
      <c r="Q16" s="170" t="s">
        <v>79</v>
      </c>
      <c r="R16" s="205" t="s">
        <v>70</v>
      </c>
      <c r="S16" s="2">
        <v>2012</v>
      </c>
      <c r="T16" s="2">
        <v>1</v>
      </c>
    </row>
    <row r="17" spans="1:20" s="6" customFormat="1" ht="22.5" customHeight="1" x14ac:dyDescent="0.3">
      <c r="A17" s="172"/>
      <c r="B17" s="213"/>
      <c r="C17" s="82"/>
      <c r="D17" s="160" t="s">
        <v>258</v>
      </c>
      <c r="E17" s="161" t="s">
        <v>248</v>
      </c>
      <c r="F17" s="162">
        <v>0.65800000000000003</v>
      </c>
      <c r="G17" s="169" t="s">
        <v>252</v>
      </c>
      <c r="H17" s="161">
        <v>820</v>
      </c>
      <c r="I17" s="165">
        <v>4</v>
      </c>
      <c r="J17" s="173">
        <v>23</v>
      </c>
      <c r="K17" s="203">
        <f t="shared" si="0"/>
        <v>100.94173913043477</v>
      </c>
      <c r="L17" s="168">
        <v>18.8</v>
      </c>
      <c r="M17" s="161" t="s">
        <v>208</v>
      </c>
      <c r="N17" s="169" t="s">
        <v>62</v>
      </c>
      <c r="O17" s="169" t="s">
        <v>197</v>
      </c>
      <c r="P17" s="161" t="s">
        <v>202</v>
      </c>
      <c r="Q17" s="170" t="s">
        <v>79</v>
      </c>
      <c r="R17" s="205" t="s">
        <v>135</v>
      </c>
      <c r="S17" s="2">
        <v>2012</v>
      </c>
      <c r="T17" s="2">
        <v>1</v>
      </c>
    </row>
    <row r="18" spans="1:20" s="6" customFormat="1" ht="22.5" customHeight="1" x14ac:dyDescent="0.3">
      <c r="A18" s="172"/>
      <c r="B18" s="213"/>
      <c r="C18" s="82"/>
      <c r="D18" s="160" t="s">
        <v>258</v>
      </c>
      <c r="E18" s="161" t="s">
        <v>248</v>
      </c>
      <c r="F18" s="162">
        <v>0.65800000000000003</v>
      </c>
      <c r="G18" s="169" t="s">
        <v>252</v>
      </c>
      <c r="H18" s="161">
        <v>870</v>
      </c>
      <c r="I18" s="165">
        <v>4</v>
      </c>
      <c r="J18" s="173">
        <v>21</v>
      </c>
      <c r="K18" s="203">
        <f t="shared" si="0"/>
        <v>110.55523809523808</v>
      </c>
      <c r="L18" s="168">
        <v>17.899999999999999</v>
      </c>
      <c r="M18" s="161" t="s">
        <v>208</v>
      </c>
      <c r="N18" s="169" t="s">
        <v>62</v>
      </c>
      <c r="O18" s="169" t="s">
        <v>201</v>
      </c>
      <c r="P18" s="161" t="s">
        <v>202</v>
      </c>
      <c r="Q18" s="170" t="s">
        <v>79</v>
      </c>
      <c r="R18" s="205" t="s">
        <v>130</v>
      </c>
      <c r="S18" s="2">
        <v>2012</v>
      </c>
      <c r="T18" s="2">
        <v>1</v>
      </c>
    </row>
    <row r="19" spans="1:20" s="6" customFormat="1" ht="22.5" customHeight="1" x14ac:dyDescent="0.3">
      <c r="A19" s="172"/>
      <c r="B19" s="212"/>
      <c r="C19" s="159" t="s">
        <v>261</v>
      </c>
      <c r="D19" s="160" t="s">
        <v>262</v>
      </c>
      <c r="E19" s="161" t="s">
        <v>193</v>
      </c>
      <c r="F19" s="162">
        <v>0.65800000000000003</v>
      </c>
      <c r="G19" s="169" t="s">
        <v>252</v>
      </c>
      <c r="H19" s="161" t="s">
        <v>200</v>
      </c>
      <c r="I19" s="165">
        <v>4</v>
      </c>
      <c r="J19" s="173">
        <v>23</v>
      </c>
      <c r="K19" s="203">
        <f>IF(J19&gt;0,1/J19*34.6*67.1,"")</f>
        <v>100.94173913043477</v>
      </c>
      <c r="L19" s="168">
        <v>17.899999999999999</v>
      </c>
      <c r="M19" s="161" t="s">
        <v>199</v>
      </c>
      <c r="N19" s="169" t="s">
        <v>47</v>
      </c>
      <c r="O19" s="161" t="s">
        <v>201</v>
      </c>
      <c r="P19" s="161"/>
      <c r="Q19" s="170" t="s">
        <v>79</v>
      </c>
      <c r="R19" s="205" t="s">
        <v>70</v>
      </c>
      <c r="S19" s="2">
        <v>2012</v>
      </c>
      <c r="T19" s="2">
        <v>1</v>
      </c>
    </row>
    <row r="20" spans="1:20" s="6" customFormat="1" ht="22.5" customHeight="1" x14ac:dyDescent="0.3">
      <c r="A20" s="172"/>
      <c r="B20" s="213"/>
      <c r="C20" s="82"/>
      <c r="D20" s="160" t="s">
        <v>262</v>
      </c>
      <c r="E20" s="161" t="s">
        <v>193</v>
      </c>
      <c r="F20" s="162">
        <v>0.65800000000000003</v>
      </c>
      <c r="G20" s="169" t="s">
        <v>252</v>
      </c>
      <c r="H20" s="161" t="s">
        <v>195</v>
      </c>
      <c r="I20" s="165">
        <v>4</v>
      </c>
      <c r="J20" s="173">
        <v>30</v>
      </c>
      <c r="K20" s="203">
        <f t="shared" ref="K20:K35" si="1">IF(J20&gt;0,1/J20*34.6*67.1,"")</f>
        <v>77.388666666666666</v>
      </c>
      <c r="L20" s="168">
        <v>18.8</v>
      </c>
      <c r="M20" s="161" t="s">
        <v>196</v>
      </c>
      <c r="N20" s="169" t="s">
        <v>47</v>
      </c>
      <c r="O20" s="161" t="s">
        <v>197</v>
      </c>
      <c r="P20" s="161"/>
      <c r="Q20" s="170" t="s">
        <v>79</v>
      </c>
      <c r="R20" s="205" t="s">
        <v>68</v>
      </c>
      <c r="S20" s="2">
        <v>2012</v>
      </c>
      <c r="T20" s="2">
        <v>1</v>
      </c>
    </row>
    <row r="21" spans="1:20" s="6" customFormat="1" ht="22.5" customHeight="1" x14ac:dyDescent="0.3">
      <c r="A21" s="172"/>
      <c r="B21" s="213"/>
      <c r="C21" s="82"/>
      <c r="D21" s="160" t="s">
        <v>262</v>
      </c>
      <c r="E21" s="161" t="s">
        <v>193</v>
      </c>
      <c r="F21" s="162">
        <v>0.65800000000000003</v>
      </c>
      <c r="G21" s="169" t="s">
        <v>252</v>
      </c>
      <c r="H21" s="161">
        <v>830</v>
      </c>
      <c r="I21" s="165">
        <v>4</v>
      </c>
      <c r="J21" s="173">
        <v>22.5</v>
      </c>
      <c r="K21" s="203">
        <f t="shared" si="1"/>
        <v>103.18488888888889</v>
      </c>
      <c r="L21" s="168">
        <v>17.899999999999999</v>
      </c>
      <c r="M21" s="161" t="s">
        <v>199</v>
      </c>
      <c r="N21" s="169" t="s">
        <v>47</v>
      </c>
      <c r="O21" s="161" t="s">
        <v>197</v>
      </c>
      <c r="P21" s="161" t="s">
        <v>202</v>
      </c>
      <c r="Q21" s="170" t="s">
        <v>79</v>
      </c>
      <c r="R21" s="205" t="s">
        <v>70</v>
      </c>
      <c r="S21" s="2">
        <v>2012</v>
      </c>
      <c r="T21" s="2">
        <v>1</v>
      </c>
    </row>
    <row r="22" spans="1:20" s="6" customFormat="1" ht="22.5" customHeight="1" x14ac:dyDescent="0.3">
      <c r="A22" s="172"/>
      <c r="B22" s="214"/>
      <c r="C22" s="176"/>
      <c r="D22" s="160" t="s">
        <v>262</v>
      </c>
      <c r="E22" s="161" t="s">
        <v>193</v>
      </c>
      <c r="F22" s="162">
        <v>0.65800000000000003</v>
      </c>
      <c r="G22" s="169" t="s">
        <v>252</v>
      </c>
      <c r="H22" s="161">
        <v>880</v>
      </c>
      <c r="I22" s="165">
        <v>4</v>
      </c>
      <c r="J22" s="173">
        <v>21.5</v>
      </c>
      <c r="K22" s="203">
        <f t="shared" si="1"/>
        <v>107.98418604651162</v>
      </c>
      <c r="L22" s="168">
        <v>17.899999999999999</v>
      </c>
      <c r="M22" s="161" t="s">
        <v>199</v>
      </c>
      <c r="N22" s="169" t="s">
        <v>47</v>
      </c>
      <c r="O22" s="161" t="s">
        <v>201</v>
      </c>
      <c r="P22" s="161" t="s">
        <v>202</v>
      </c>
      <c r="Q22" s="170" t="s">
        <v>79</v>
      </c>
      <c r="R22" s="205" t="s">
        <v>135</v>
      </c>
      <c r="S22" s="2">
        <v>2012</v>
      </c>
      <c r="T22" s="2">
        <v>1</v>
      </c>
    </row>
    <row r="23" spans="1:20" s="6" customFormat="1" ht="22.5" customHeight="1" x14ac:dyDescent="0.3">
      <c r="A23" s="172"/>
      <c r="B23" s="212"/>
      <c r="C23" s="159" t="s">
        <v>263</v>
      </c>
      <c r="D23" s="160" t="s">
        <v>264</v>
      </c>
      <c r="E23" s="161" t="s">
        <v>126</v>
      </c>
      <c r="F23" s="162">
        <v>0.65800000000000003</v>
      </c>
      <c r="G23" s="169" t="s">
        <v>128</v>
      </c>
      <c r="H23" s="161" t="s">
        <v>265</v>
      </c>
      <c r="I23" s="165">
        <v>4</v>
      </c>
      <c r="J23" s="173">
        <v>20</v>
      </c>
      <c r="K23" s="203">
        <f>IF(J23&gt;0,1/J23*34.6*67.1,"")</f>
        <v>116.083</v>
      </c>
      <c r="L23" s="168">
        <v>17.899999999999999</v>
      </c>
      <c r="M23" s="161" t="s">
        <v>66</v>
      </c>
      <c r="N23" s="169" t="s">
        <v>62</v>
      </c>
      <c r="O23" s="169" t="s">
        <v>33</v>
      </c>
      <c r="P23" s="161"/>
      <c r="Q23" s="170" t="s">
        <v>34</v>
      </c>
      <c r="R23" s="205" t="s">
        <v>260</v>
      </c>
      <c r="S23" s="2">
        <v>2012</v>
      </c>
      <c r="T23" s="2">
        <v>1</v>
      </c>
    </row>
    <row r="24" spans="1:20" s="6" customFormat="1" ht="22.5" customHeight="1" x14ac:dyDescent="0.3">
      <c r="A24" s="172"/>
      <c r="B24" s="213"/>
      <c r="C24" s="82"/>
      <c r="D24" s="160" t="s">
        <v>264</v>
      </c>
      <c r="E24" s="161" t="s">
        <v>126</v>
      </c>
      <c r="F24" s="162">
        <v>0.65800000000000003</v>
      </c>
      <c r="G24" s="169" t="s">
        <v>252</v>
      </c>
      <c r="H24" s="161" t="s">
        <v>205</v>
      </c>
      <c r="I24" s="165">
        <v>4</v>
      </c>
      <c r="J24" s="173">
        <v>22.5</v>
      </c>
      <c r="K24" s="203">
        <f t="shared" si="1"/>
        <v>103.18488888888889</v>
      </c>
      <c r="L24" s="168">
        <v>17.899999999999999</v>
      </c>
      <c r="M24" s="161" t="s">
        <v>199</v>
      </c>
      <c r="N24" s="169" t="s">
        <v>62</v>
      </c>
      <c r="O24" s="169" t="s">
        <v>33</v>
      </c>
      <c r="P24" s="161"/>
      <c r="Q24" s="170" t="s">
        <v>34</v>
      </c>
      <c r="R24" s="205" t="s">
        <v>70</v>
      </c>
      <c r="S24" s="2">
        <v>2012</v>
      </c>
      <c r="T24" s="2">
        <v>1</v>
      </c>
    </row>
    <row r="25" spans="1:20" s="6" customFormat="1" ht="22.5" customHeight="1" x14ac:dyDescent="0.3">
      <c r="A25" s="172"/>
      <c r="B25" s="213"/>
      <c r="C25" s="82"/>
      <c r="D25" s="160" t="s">
        <v>264</v>
      </c>
      <c r="E25" s="161" t="s">
        <v>126</v>
      </c>
      <c r="F25" s="162">
        <v>0.65800000000000003</v>
      </c>
      <c r="G25" s="169" t="s">
        <v>252</v>
      </c>
      <c r="H25" s="161" t="s">
        <v>206</v>
      </c>
      <c r="I25" s="165">
        <v>4</v>
      </c>
      <c r="J25" s="173">
        <v>21.5</v>
      </c>
      <c r="K25" s="203">
        <f t="shared" si="1"/>
        <v>107.98418604651162</v>
      </c>
      <c r="L25" s="168">
        <v>17.899999999999999</v>
      </c>
      <c r="M25" s="161" t="s">
        <v>199</v>
      </c>
      <c r="N25" s="169" t="s">
        <v>62</v>
      </c>
      <c r="O25" s="169" t="s">
        <v>201</v>
      </c>
      <c r="P25" s="161"/>
      <c r="Q25" s="170" t="s">
        <v>34</v>
      </c>
      <c r="R25" s="205" t="s">
        <v>135</v>
      </c>
      <c r="S25" s="2">
        <v>2012</v>
      </c>
      <c r="T25" s="2">
        <v>1</v>
      </c>
    </row>
    <row r="26" spans="1:20" s="6" customFormat="1" ht="22.5" customHeight="1" x14ac:dyDescent="0.3">
      <c r="A26" s="172"/>
      <c r="B26" s="213"/>
      <c r="C26" s="82"/>
      <c r="D26" s="160" t="s">
        <v>266</v>
      </c>
      <c r="E26" s="161" t="s">
        <v>126</v>
      </c>
      <c r="F26" s="162">
        <v>0.65800000000000003</v>
      </c>
      <c r="G26" s="169" t="s">
        <v>252</v>
      </c>
      <c r="H26" s="161" t="s">
        <v>207</v>
      </c>
      <c r="I26" s="165">
        <v>4</v>
      </c>
      <c r="J26" s="173">
        <v>21</v>
      </c>
      <c r="K26" s="203">
        <f t="shared" si="1"/>
        <v>110.55523809523808</v>
      </c>
      <c r="L26" s="168">
        <v>17.899999999999999</v>
      </c>
      <c r="M26" s="161" t="s">
        <v>208</v>
      </c>
      <c r="N26" s="169" t="s">
        <v>62</v>
      </c>
      <c r="O26" s="169" t="s">
        <v>197</v>
      </c>
      <c r="P26" s="161" t="s">
        <v>202</v>
      </c>
      <c r="Q26" s="170" t="s">
        <v>79</v>
      </c>
      <c r="R26" s="205" t="s">
        <v>130</v>
      </c>
      <c r="S26" s="2">
        <v>2012</v>
      </c>
      <c r="T26" s="2">
        <v>1</v>
      </c>
    </row>
    <row r="27" spans="1:20" s="6" customFormat="1" ht="22.5" customHeight="1" x14ac:dyDescent="0.3">
      <c r="A27" s="172"/>
      <c r="B27" s="213"/>
      <c r="C27" s="82"/>
      <c r="D27" s="160" t="s">
        <v>267</v>
      </c>
      <c r="E27" s="161" t="s">
        <v>126</v>
      </c>
      <c r="F27" s="162">
        <v>0.65800000000000003</v>
      </c>
      <c r="G27" s="169" t="s">
        <v>128</v>
      </c>
      <c r="H27" s="161" t="s">
        <v>268</v>
      </c>
      <c r="I27" s="165">
        <v>4</v>
      </c>
      <c r="J27" s="173">
        <v>18.8</v>
      </c>
      <c r="K27" s="203">
        <f>IF(J27&gt;0,1/J27*34.6*67.1,"")</f>
        <v>123.49255319148935</v>
      </c>
      <c r="L27" s="168">
        <v>17.899999999999999</v>
      </c>
      <c r="M27" s="161" t="s">
        <v>250</v>
      </c>
      <c r="N27" s="169" t="s">
        <v>62</v>
      </c>
      <c r="O27" s="169" t="s">
        <v>201</v>
      </c>
      <c r="P27" s="161"/>
      <c r="Q27" s="170" t="s">
        <v>176</v>
      </c>
      <c r="R27" s="205" t="s">
        <v>269</v>
      </c>
      <c r="S27" s="2">
        <v>2012</v>
      </c>
      <c r="T27" s="2">
        <v>1</v>
      </c>
    </row>
    <row r="28" spans="1:20" s="6" customFormat="1" ht="22.5" customHeight="1" x14ac:dyDescent="0.3">
      <c r="A28" s="172"/>
      <c r="B28" s="214"/>
      <c r="C28" s="176"/>
      <c r="D28" s="160" t="s">
        <v>267</v>
      </c>
      <c r="E28" s="161" t="s">
        <v>126</v>
      </c>
      <c r="F28" s="162">
        <v>0.65800000000000003</v>
      </c>
      <c r="G28" s="169" t="s">
        <v>252</v>
      </c>
      <c r="H28" s="161" t="s">
        <v>210</v>
      </c>
      <c r="I28" s="165">
        <v>4</v>
      </c>
      <c r="J28" s="173">
        <v>19.8</v>
      </c>
      <c r="K28" s="203">
        <f t="shared" si="1"/>
        <v>117.25555555555556</v>
      </c>
      <c r="L28" s="168">
        <v>17.899999999999999</v>
      </c>
      <c r="M28" s="161" t="s">
        <v>208</v>
      </c>
      <c r="N28" s="169" t="s">
        <v>62</v>
      </c>
      <c r="O28" s="169" t="s">
        <v>201</v>
      </c>
      <c r="P28" s="161" t="s">
        <v>202</v>
      </c>
      <c r="Q28" s="170" t="s">
        <v>176</v>
      </c>
      <c r="R28" s="205" t="s">
        <v>260</v>
      </c>
      <c r="S28" s="2">
        <v>2012</v>
      </c>
      <c r="T28" s="2">
        <v>1</v>
      </c>
    </row>
    <row r="29" spans="1:20" s="6" customFormat="1" ht="22.5" customHeight="1" x14ac:dyDescent="0.3">
      <c r="A29" s="172"/>
      <c r="B29" s="213"/>
      <c r="C29" s="82" t="s">
        <v>270</v>
      </c>
      <c r="D29" s="160" t="s">
        <v>271</v>
      </c>
      <c r="E29" s="161" t="s">
        <v>248</v>
      </c>
      <c r="F29" s="162">
        <v>0.65800000000000003</v>
      </c>
      <c r="G29" s="169" t="s">
        <v>272</v>
      </c>
      <c r="H29" s="161" t="s">
        <v>273</v>
      </c>
      <c r="I29" s="165">
        <v>4</v>
      </c>
      <c r="J29" s="179">
        <v>15.8</v>
      </c>
      <c r="K29" s="215">
        <f t="shared" si="1"/>
        <v>146.9405063291139</v>
      </c>
      <c r="L29" s="168">
        <v>17.899999999999999</v>
      </c>
      <c r="M29" s="161" t="s">
        <v>89</v>
      </c>
      <c r="N29" s="169" t="s">
        <v>62</v>
      </c>
      <c r="O29" s="161" t="s">
        <v>274</v>
      </c>
      <c r="P29" s="161"/>
      <c r="Q29" s="216"/>
      <c r="R29" s="205" t="s">
        <v>143</v>
      </c>
      <c r="S29" s="2">
        <v>2012</v>
      </c>
      <c r="T29" s="2">
        <v>1</v>
      </c>
    </row>
    <row r="30" spans="1:20" s="6" customFormat="1" ht="22.5" customHeight="1" x14ac:dyDescent="0.3">
      <c r="A30" s="172"/>
      <c r="B30" s="213"/>
      <c r="C30" s="82"/>
      <c r="D30" s="160" t="s">
        <v>271</v>
      </c>
      <c r="E30" s="161" t="s">
        <v>248</v>
      </c>
      <c r="F30" s="162">
        <v>0.65800000000000003</v>
      </c>
      <c r="G30" s="169" t="s">
        <v>272</v>
      </c>
      <c r="H30" s="161" t="s">
        <v>275</v>
      </c>
      <c r="I30" s="165">
        <v>4</v>
      </c>
      <c r="J30" s="173">
        <v>15.4</v>
      </c>
      <c r="K30" s="203">
        <f t="shared" si="1"/>
        <v>150.75714285714284</v>
      </c>
      <c r="L30" s="168">
        <v>17.899999999999999</v>
      </c>
      <c r="M30" s="161" t="s">
        <v>89</v>
      </c>
      <c r="N30" s="169" t="s">
        <v>62</v>
      </c>
      <c r="O30" s="161" t="s">
        <v>201</v>
      </c>
      <c r="P30" s="161"/>
      <c r="Q30" s="216"/>
      <c r="R30" s="205" t="s">
        <v>143</v>
      </c>
      <c r="S30" s="2">
        <v>2012</v>
      </c>
      <c r="T30" s="2">
        <v>1</v>
      </c>
    </row>
    <row r="31" spans="1:20" s="6" customFormat="1" ht="22.5" customHeight="1" x14ac:dyDescent="0.3">
      <c r="A31" s="172"/>
      <c r="B31" s="213"/>
      <c r="C31" s="82"/>
      <c r="D31" s="160" t="s">
        <v>271</v>
      </c>
      <c r="E31" s="161" t="s">
        <v>248</v>
      </c>
      <c r="F31" s="162">
        <v>0.65800000000000003</v>
      </c>
      <c r="G31" s="169" t="s">
        <v>276</v>
      </c>
      <c r="H31" s="161" t="s">
        <v>277</v>
      </c>
      <c r="I31" s="165">
        <v>4</v>
      </c>
      <c r="J31" s="173">
        <v>15.2</v>
      </c>
      <c r="K31" s="203">
        <f t="shared" si="1"/>
        <v>152.74078947368417</v>
      </c>
      <c r="L31" s="168">
        <v>17.899999999999999</v>
      </c>
      <c r="M31" s="161" t="s">
        <v>89</v>
      </c>
      <c r="N31" s="169" t="s">
        <v>62</v>
      </c>
      <c r="O31" s="161" t="s">
        <v>274</v>
      </c>
      <c r="P31" s="161" t="s">
        <v>278</v>
      </c>
      <c r="Q31" s="216"/>
      <c r="R31" s="205" t="s">
        <v>143</v>
      </c>
      <c r="S31" s="2">
        <v>2012</v>
      </c>
      <c r="T31" s="2">
        <v>1</v>
      </c>
    </row>
    <row r="32" spans="1:20" s="6" customFormat="1" ht="22.5" customHeight="1" x14ac:dyDescent="0.3">
      <c r="A32" s="172"/>
      <c r="B32" s="213"/>
      <c r="C32" s="82"/>
      <c r="D32" s="160" t="s">
        <v>271</v>
      </c>
      <c r="E32" s="161" t="s">
        <v>248</v>
      </c>
      <c r="F32" s="162">
        <v>0.65800000000000003</v>
      </c>
      <c r="G32" s="169" t="s">
        <v>276</v>
      </c>
      <c r="H32" s="161" t="s">
        <v>279</v>
      </c>
      <c r="I32" s="165">
        <v>4</v>
      </c>
      <c r="J32" s="173">
        <v>15.2</v>
      </c>
      <c r="K32" s="203">
        <f t="shared" si="1"/>
        <v>152.74078947368417</v>
      </c>
      <c r="L32" s="168">
        <v>17.899999999999999</v>
      </c>
      <c r="M32" s="161" t="s">
        <v>89</v>
      </c>
      <c r="N32" s="169" t="s">
        <v>62</v>
      </c>
      <c r="O32" s="161" t="s">
        <v>201</v>
      </c>
      <c r="P32" s="161" t="s">
        <v>278</v>
      </c>
      <c r="Q32" s="216"/>
      <c r="R32" s="205" t="s">
        <v>143</v>
      </c>
      <c r="S32" s="2">
        <v>2012</v>
      </c>
      <c r="T32" s="2">
        <v>1</v>
      </c>
    </row>
    <row r="33" spans="1:20" s="6" customFormat="1" ht="22.5" customHeight="1" x14ac:dyDescent="0.3">
      <c r="A33" s="172"/>
      <c r="B33" s="214"/>
      <c r="C33" s="176"/>
      <c r="D33" s="160" t="s">
        <v>271</v>
      </c>
      <c r="E33" s="161" t="s">
        <v>248</v>
      </c>
      <c r="F33" s="162">
        <v>0.65800000000000003</v>
      </c>
      <c r="G33" s="169" t="s">
        <v>276</v>
      </c>
      <c r="H33" s="161" t="s">
        <v>280</v>
      </c>
      <c r="I33" s="165">
        <v>4</v>
      </c>
      <c r="J33" s="217">
        <v>14.4</v>
      </c>
      <c r="K33" s="218">
        <f t="shared" si="1"/>
        <v>161.22638888888889</v>
      </c>
      <c r="L33" s="168">
        <v>16</v>
      </c>
      <c r="M33" s="161" t="s">
        <v>89</v>
      </c>
      <c r="N33" s="169" t="s">
        <v>62</v>
      </c>
      <c r="O33" s="161" t="s">
        <v>201</v>
      </c>
      <c r="P33" s="161" t="s">
        <v>278</v>
      </c>
      <c r="Q33" s="216"/>
      <c r="R33" s="205" t="s">
        <v>143</v>
      </c>
      <c r="S33" s="2">
        <v>2012</v>
      </c>
      <c r="T33" s="2">
        <v>1</v>
      </c>
    </row>
    <row r="34" spans="1:20" s="6" customFormat="1" ht="22.5" customHeight="1" x14ac:dyDescent="0.3">
      <c r="A34" s="172"/>
      <c r="B34" s="212"/>
      <c r="C34" s="159" t="s">
        <v>281</v>
      </c>
      <c r="D34" s="160" t="s">
        <v>282</v>
      </c>
      <c r="E34" s="161" t="s">
        <v>126</v>
      </c>
      <c r="F34" s="162">
        <v>0.65800000000000003</v>
      </c>
      <c r="G34" s="169" t="s">
        <v>283</v>
      </c>
      <c r="H34" s="161" t="s">
        <v>206</v>
      </c>
      <c r="I34" s="165">
        <v>4</v>
      </c>
      <c r="J34" s="173">
        <v>16.399999999999999</v>
      </c>
      <c r="K34" s="203">
        <f t="shared" si="1"/>
        <v>141.56463414634146</v>
      </c>
      <c r="L34" s="168">
        <v>17.899999999999999</v>
      </c>
      <c r="M34" s="161" t="s">
        <v>89</v>
      </c>
      <c r="N34" s="169" t="s">
        <v>62</v>
      </c>
      <c r="O34" s="161" t="s">
        <v>201</v>
      </c>
      <c r="P34" s="161" t="s">
        <v>278</v>
      </c>
      <c r="Q34" s="216"/>
      <c r="R34" s="205" t="s">
        <v>143</v>
      </c>
      <c r="S34" s="2">
        <v>2012</v>
      </c>
      <c r="T34" s="2">
        <v>1</v>
      </c>
    </row>
    <row r="35" spans="1:20" s="6" customFormat="1" ht="22.5" customHeight="1" thickBot="1" x14ac:dyDescent="0.35">
      <c r="A35" s="219"/>
      <c r="B35" s="214"/>
      <c r="C35" s="176"/>
      <c r="D35" s="160" t="s">
        <v>282</v>
      </c>
      <c r="E35" s="161" t="s">
        <v>126</v>
      </c>
      <c r="F35" s="162">
        <v>0.65800000000000003</v>
      </c>
      <c r="G35" s="169" t="s">
        <v>284</v>
      </c>
      <c r="H35" s="161" t="s">
        <v>285</v>
      </c>
      <c r="I35" s="165">
        <v>4</v>
      </c>
      <c r="J35" s="220">
        <v>14.8</v>
      </c>
      <c r="K35" s="221">
        <f t="shared" si="1"/>
        <v>156.86891891891889</v>
      </c>
      <c r="L35" s="168">
        <v>17.899999999999999</v>
      </c>
      <c r="M35" s="161" t="s">
        <v>89</v>
      </c>
      <c r="N35" s="169" t="s">
        <v>62</v>
      </c>
      <c r="O35" s="161" t="s">
        <v>201</v>
      </c>
      <c r="P35" s="161" t="s">
        <v>278</v>
      </c>
      <c r="Q35" s="216"/>
      <c r="R35" s="205" t="s">
        <v>143</v>
      </c>
      <c r="S35" s="2">
        <v>2012</v>
      </c>
      <c r="T35" s="2">
        <v>1</v>
      </c>
    </row>
    <row r="36" spans="1:20" s="6" customFormat="1" ht="12" x14ac:dyDescent="0.3">
      <c r="A36" s="198" t="s">
        <v>224</v>
      </c>
      <c r="B36" s="199" t="s">
        <v>123</v>
      </c>
      <c r="C36" s="82" t="s">
        <v>225</v>
      </c>
      <c r="D36" s="200" t="s">
        <v>226</v>
      </c>
      <c r="E36" s="200" t="s">
        <v>29</v>
      </c>
      <c r="F36" s="200">
        <v>0.65800000000000003</v>
      </c>
      <c r="G36" s="200" t="s">
        <v>227</v>
      </c>
      <c r="H36" s="200" t="s">
        <v>88</v>
      </c>
      <c r="I36" s="201">
        <v>4</v>
      </c>
      <c r="J36" s="202">
        <v>30</v>
      </c>
      <c r="K36" s="203">
        <v>77.388666666666666</v>
      </c>
      <c r="L36" s="204">
        <v>18.8</v>
      </c>
      <c r="M36" s="161" t="s">
        <v>228</v>
      </c>
      <c r="N36" s="169" t="s">
        <v>229</v>
      </c>
      <c r="O36" s="161" t="s">
        <v>33</v>
      </c>
      <c r="P36" s="161"/>
      <c r="Q36" s="178" t="s">
        <v>34</v>
      </c>
      <c r="R36" s="205" t="s">
        <v>68</v>
      </c>
      <c r="S36" s="2">
        <v>2012</v>
      </c>
      <c r="T36" s="2">
        <v>1</v>
      </c>
    </row>
    <row r="37" spans="1:20" s="6" customFormat="1" ht="12" x14ac:dyDescent="0.3">
      <c r="A37" s="207"/>
      <c r="B37" s="199"/>
      <c r="C37" s="82"/>
      <c r="D37" s="200" t="s">
        <v>226</v>
      </c>
      <c r="E37" s="200" t="s">
        <v>29</v>
      </c>
      <c r="F37" s="200">
        <v>0.65800000000000003</v>
      </c>
      <c r="G37" s="200" t="s">
        <v>227</v>
      </c>
      <c r="H37" s="200">
        <v>850</v>
      </c>
      <c r="I37" s="201">
        <v>4</v>
      </c>
      <c r="J37" s="202">
        <v>25.5</v>
      </c>
      <c r="K37" s="203">
        <v>91.045490196078433</v>
      </c>
      <c r="L37" s="204">
        <v>17.899999999999999</v>
      </c>
      <c r="M37" s="161" t="s">
        <v>230</v>
      </c>
      <c r="N37" s="169" t="s">
        <v>62</v>
      </c>
      <c r="O37" s="161" t="s">
        <v>33</v>
      </c>
      <c r="P37" s="161"/>
      <c r="Q37" s="178" t="s">
        <v>34</v>
      </c>
      <c r="R37" s="205" t="s">
        <v>69</v>
      </c>
      <c r="S37" s="2">
        <v>2012</v>
      </c>
      <c r="T37" s="2">
        <v>1</v>
      </c>
    </row>
    <row r="38" spans="1:20" s="6" customFormat="1" ht="12" x14ac:dyDescent="0.3">
      <c r="A38" s="207"/>
      <c r="B38" s="199"/>
      <c r="C38" s="82"/>
      <c r="D38" s="200" t="s">
        <v>226</v>
      </c>
      <c r="E38" s="200" t="s">
        <v>29</v>
      </c>
      <c r="F38" s="200">
        <v>0.65800000000000003</v>
      </c>
      <c r="G38" s="200" t="s">
        <v>227</v>
      </c>
      <c r="H38" s="200">
        <v>850</v>
      </c>
      <c r="I38" s="201">
        <v>4</v>
      </c>
      <c r="J38" s="202">
        <v>22.5</v>
      </c>
      <c r="K38" s="203">
        <v>103.18488888888889</v>
      </c>
      <c r="L38" s="204">
        <v>17.899999999999999</v>
      </c>
      <c r="M38" s="161" t="s">
        <v>231</v>
      </c>
      <c r="N38" s="169" t="s">
        <v>62</v>
      </c>
      <c r="O38" s="161" t="s">
        <v>33</v>
      </c>
      <c r="P38" s="161"/>
      <c r="Q38" s="178" t="s">
        <v>34</v>
      </c>
      <c r="R38" s="205" t="s">
        <v>70</v>
      </c>
      <c r="S38" s="2">
        <v>2012</v>
      </c>
      <c r="T38" s="2">
        <v>1</v>
      </c>
    </row>
    <row r="39" spans="1:20" ht="12" x14ac:dyDescent="0.3">
      <c r="A39" s="207"/>
      <c r="B39" s="199"/>
      <c r="C39" s="82"/>
      <c r="D39" s="200" t="s">
        <v>232</v>
      </c>
      <c r="E39" s="200" t="s">
        <v>29</v>
      </c>
      <c r="F39" s="200">
        <v>0.65800000000000003</v>
      </c>
      <c r="G39" s="200" t="s">
        <v>227</v>
      </c>
      <c r="H39" s="200" t="s">
        <v>233</v>
      </c>
      <c r="I39" s="201">
        <v>4</v>
      </c>
      <c r="J39" s="202">
        <v>27</v>
      </c>
      <c r="K39" s="203">
        <v>85.987407407407403</v>
      </c>
      <c r="L39" s="204">
        <v>17.899999999999999</v>
      </c>
      <c r="M39" s="161" t="s">
        <v>228</v>
      </c>
      <c r="N39" s="169" t="s">
        <v>229</v>
      </c>
      <c r="O39" s="161" t="s">
        <v>36</v>
      </c>
      <c r="P39" s="161"/>
      <c r="Q39" s="178" t="s">
        <v>34</v>
      </c>
      <c r="R39" s="205" t="s">
        <v>68</v>
      </c>
      <c r="S39" s="2">
        <v>2012</v>
      </c>
      <c r="T39" s="2">
        <v>1</v>
      </c>
    </row>
    <row r="40" spans="1:20" ht="12" x14ac:dyDescent="0.3">
      <c r="A40" s="207"/>
      <c r="B40" s="199"/>
      <c r="C40" s="82"/>
      <c r="D40" s="200" t="s">
        <v>232</v>
      </c>
      <c r="E40" s="200" t="s">
        <v>29</v>
      </c>
      <c r="F40" s="200">
        <v>0.65800000000000003</v>
      </c>
      <c r="G40" s="200" t="s">
        <v>227</v>
      </c>
      <c r="H40" s="200">
        <v>890</v>
      </c>
      <c r="I40" s="201">
        <v>4</v>
      </c>
      <c r="J40" s="202">
        <v>24.5</v>
      </c>
      <c r="K40" s="203">
        <v>94.761632653061199</v>
      </c>
      <c r="L40" s="204">
        <v>17.899999999999999</v>
      </c>
      <c r="M40" s="161" t="s">
        <v>230</v>
      </c>
      <c r="N40" s="169" t="s">
        <v>62</v>
      </c>
      <c r="O40" s="161" t="s">
        <v>36</v>
      </c>
      <c r="P40" s="161"/>
      <c r="Q40" s="178" t="s">
        <v>34</v>
      </c>
      <c r="R40" s="205" t="s">
        <v>70</v>
      </c>
      <c r="S40" s="2">
        <v>2012</v>
      </c>
      <c r="T40" s="2">
        <v>1</v>
      </c>
    </row>
    <row r="41" spans="1:20" ht="12" x14ac:dyDescent="0.3">
      <c r="A41" s="207"/>
      <c r="B41" s="208"/>
      <c r="C41" s="176"/>
      <c r="D41" s="200" t="s">
        <v>232</v>
      </c>
      <c r="E41" s="200" t="s">
        <v>29</v>
      </c>
      <c r="F41" s="200">
        <v>0.65800000000000003</v>
      </c>
      <c r="G41" s="200" t="s">
        <v>227</v>
      </c>
      <c r="H41" s="200">
        <v>890</v>
      </c>
      <c r="I41" s="201">
        <v>4</v>
      </c>
      <c r="J41" s="202">
        <v>21.5</v>
      </c>
      <c r="K41" s="203">
        <v>107.98418604651162</v>
      </c>
      <c r="L41" s="204">
        <v>17.899999999999999</v>
      </c>
      <c r="M41" s="161" t="s">
        <v>231</v>
      </c>
      <c r="N41" s="169" t="s">
        <v>62</v>
      </c>
      <c r="O41" s="161" t="s">
        <v>36</v>
      </c>
      <c r="P41" s="161"/>
      <c r="Q41" s="178" t="s">
        <v>34</v>
      </c>
      <c r="R41" s="205" t="s">
        <v>135</v>
      </c>
      <c r="S41" s="2">
        <v>2012</v>
      </c>
      <c r="T41" s="2">
        <v>1</v>
      </c>
    </row>
    <row r="42" spans="1:20" ht="12" x14ac:dyDescent="0.3">
      <c r="A42" s="207"/>
      <c r="B42" s="199" t="s">
        <v>123</v>
      </c>
      <c r="C42" s="82" t="s">
        <v>234</v>
      </c>
      <c r="D42" s="200" t="s">
        <v>235</v>
      </c>
      <c r="E42" s="200" t="s">
        <v>29</v>
      </c>
      <c r="F42" s="200">
        <v>0.65800000000000003</v>
      </c>
      <c r="G42" s="200" t="s">
        <v>227</v>
      </c>
      <c r="H42" s="200">
        <v>920</v>
      </c>
      <c r="I42" s="201">
        <v>4</v>
      </c>
      <c r="J42" s="202">
        <v>24.5</v>
      </c>
      <c r="K42" s="203">
        <v>94.761632653061199</v>
      </c>
      <c r="L42" s="204">
        <v>17.899999999999999</v>
      </c>
      <c r="M42" s="161" t="s">
        <v>230</v>
      </c>
      <c r="N42" s="169" t="s">
        <v>62</v>
      </c>
      <c r="O42" s="161" t="s">
        <v>33</v>
      </c>
      <c r="P42" s="161"/>
      <c r="Q42" s="178" t="s">
        <v>34</v>
      </c>
      <c r="R42" s="205" t="s">
        <v>70</v>
      </c>
      <c r="S42" s="2">
        <v>2012</v>
      </c>
      <c r="T42" s="2">
        <v>1</v>
      </c>
    </row>
    <row r="43" spans="1:20" ht="12" x14ac:dyDescent="0.3">
      <c r="A43" s="207"/>
      <c r="B43" s="199"/>
      <c r="C43" s="82"/>
      <c r="D43" s="200" t="s">
        <v>236</v>
      </c>
      <c r="E43" s="200" t="s">
        <v>29</v>
      </c>
      <c r="F43" s="200">
        <v>0.65800000000000003</v>
      </c>
      <c r="G43" s="200" t="s">
        <v>227</v>
      </c>
      <c r="H43" s="200" t="s">
        <v>237</v>
      </c>
      <c r="I43" s="201">
        <v>4</v>
      </c>
      <c r="J43" s="202">
        <v>26</v>
      </c>
      <c r="K43" s="203">
        <v>89.294615384615383</v>
      </c>
      <c r="L43" s="204">
        <v>17.899999999999999</v>
      </c>
      <c r="M43" s="161" t="s">
        <v>228</v>
      </c>
      <c r="N43" s="169" t="s">
        <v>229</v>
      </c>
      <c r="O43" s="161" t="s">
        <v>36</v>
      </c>
      <c r="P43" s="161"/>
      <c r="Q43" s="178" t="s">
        <v>34</v>
      </c>
      <c r="R43" s="205" t="s">
        <v>69</v>
      </c>
      <c r="S43" s="2">
        <v>2012</v>
      </c>
      <c r="T43" s="2">
        <v>1</v>
      </c>
    </row>
    <row r="44" spans="1:20" ht="12" x14ac:dyDescent="0.3">
      <c r="A44" s="207"/>
      <c r="B44" s="199"/>
      <c r="C44" s="82"/>
      <c r="D44" s="200" t="s">
        <v>236</v>
      </c>
      <c r="E44" s="200" t="s">
        <v>29</v>
      </c>
      <c r="F44" s="200">
        <v>0.65800000000000003</v>
      </c>
      <c r="G44" s="200" t="s">
        <v>227</v>
      </c>
      <c r="H44" s="200">
        <v>970</v>
      </c>
      <c r="I44" s="201">
        <v>4</v>
      </c>
      <c r="J44" s="202">
        <v>23.5</v>
      </c>
      <c r="K44" s="203">
        <v>98.794042553191488</v>
      </c>
      <c r="L44" s="204">
        <v>17.899999999999999</v>
      </c>
      <c r="M44" s="161" t="s">
        <v>230</v>
      </c>
      <c r="N44" s="169" t="s">
        <v>62</v>
      </c>
      <c r="O44" s="161" t="s">
        <v>36</v>
      </c>
      <c r="P44" s="161"/>
      <c r="Q44" s="178" t="s">
        <v>34</v>
      </c>
      <c r="R44" s="205" t="s">
        <v>70</v>
      </c>
      <c r="S44" s="2">
        <v>2012</v>
      </c>
      <c r="T44" s="2">
        <v>1</v>
      </c>
    </row>
    <row r="45" spans="1:20" ht="12" x14ac:dyDescent="0.3">
      <c r="A45" s="207"/>
      <c r="B45" s="199"/>
      <c r="C45" s="82"/>
      <c r="D45" s="200" t="s">
        <v>238</v>
      </c>
      <c r="E45" s="200" t="s">
        <v>29</v>
      </c>
      <c r="F45" s="200">
        <v>0.65800000000000003</v>
      </c>
      <c r="G45" s="200" t="s">
        <v>227</v>
      </c>
      <c r="H45" s="200">
        <v>920</v>
      </c>
      <c r="I45" s="201">
        <v>4</v>
      </c>
      <c r="J45" s="202">
        <v>19</v>
      </c>
      <c r="K45" s="203">
        <v>122.19263157894736</v>
      </c>
      <c r="L45" s="204">
        <v>17.899999999999999</v>
      </c>
      <c r="M45" s="161" t="s">
        <v>239</v>
      </c>
      <c r="N45" s="169" t="s">
        <v>62</v>
      </c>
      <c r="O45" s="161" t="s">
        <v>33</v>
      </c>
      <c r="P45" s="161"/>
      <c r="Q45" s="178" t="s">
        <v>176</v>
      </c>
      <c r="R45" s="205" t="s">
        <v>269</v>
      </c>
      <c r="S45" s="2">
        <v>2012</v>
      </c>
      <c r="T45" s="2">
        <v>1</v>
      </c>
    </row>
    <row r="46" spans="1:20" ht="12" x14ac:dyDescent="0.3">
      <c r="A46" s="209"/>
      <c r="B46" s="208"/>
      <c r="C46" s="176"/>
      <c r="D46" s="200" t="s">
        <v>240</v>
      </c>
      <c r="E46" s="200" t="s">
        <v>29</v>
      </c>
      <c r="F46" s="200">
        <v>0.65800000000000003</v>
      </c>
      <c r="G46" s="200" t="s">
        <v>227</v>
      </c>
      <c r="H46" s="200">
        <v>980</v>
      </c>
      <c r="I46" s="201">
        <v>4</v>
      </c>
      <c r="J46" s="202">
        <v>19</v>
      </c>
      <c r="K46" s="203">
        <v>122.19263157894736</v>
      </c>
      <c r="L46" s="204">
        <v>17.899999999999999</v>
      </c>
      <c r="M46" s="161" t="s">
        <v>241</v>
      </c>
      <c r="N46" s="169" t="s">
        <v>62</v>
      </c>
      <c r="O46" s="161" t="s">
        <v>242</v>
      </c>
      <c r="P46" s="161"/>
      <c r="Q46" s="178" t="s">
        <v>176</v>
      </c>
      <c r="R46" s="205" t="s">
        <v>269</v>
      </c>
      <c r="S46" s="2">
        <v>2012</v>
      </c>
      <c r="T46" s="2">
        <v>1</v>
      </c>
    </row>
    <row r="47" spans="1:20" ht="20.25" x14ac:dyDescent="0.3">
      <c r="A47" s="24" t="s">
        <v>26</v>
      </c>
      <c r="B47" s="25"/>
      <c r="C47" s="26" t="s">
        <v>345</v>
      </c>
      <c r="D47" s="27" t="s">
        <v>28</v>
      </c>
      <c r="E47" s="27" t="s">
        <v>29</v>
      </c>
      <c r="F47" s="28">
        <v>0.65800000000000003</v>
      </c>
      <c r="G47" s="29" t="s">
        <v>131</v>
      </c>
      <c r="H47" s="27">
        <v>730</v>
      </c>
      <c r="I47" s="30">
        <v>4</v>
      </c>
      <c r="J47" s="31">
        <v>32</v>
      </c>
      <c r="K47" s="32">
        <v>72.551874999999995</v>
      </c>
      <c r="L47" s="33">
        <v>18.8</v>
      </c>
      <c r="M47" s="27" t="s">
        <v>333</v>
      </c>
      <c r="N47" s="29" t="s">
        <v>334</v>
      </c>
      <c r="O47" s="27" t="s">
        <v>33</v>
      </c>
      <c r="P47" s="27"/>
      <c r="Q47" s="34" t="s">
        <v>34</v>
      </c>
      <c r="R47" s="35" t="s">
        <v>68</v>
      </c>
      <c r="S47" s="2">
        <v>2012</v>
      </c>
      <c r="T47" s="2">
        <v>1</v>
      </c>
    </row>
    <row r="48" spans="1:20" ht="20.25" x14ac:dyDescent="0.3">
      <c r="A48" s="36"/>
      <c r="B48" s="37"/>
      <c r="C48" s="38"/>
      <c r="D48" s="27" t="s">
        <v>35</v>
      </c>
      <c r="E48" s="27" t="s">
        <v>29</v>
      </c>
      <c r="F48" s="27">
        <v>0.65800000000000003</v>
      </c>
      <c r="G48" s="29" t="s">
        <v>131</v>
      </c>
      <c r="H48" s="27">
        <v>790</v>
      </c>
      <c r="I48" s="30">
        <v>4</v>
      </c>
      <c r="J48" s="39">
        <v>30</v>
      </c>
      <c r="K48" s="32">
        <v>77.388666666666666</v>
      </c>
      <c r="L48" s="40">
        <v>18.8</v>
      </c>
      <c r="M48" s="29" t="s">
        <v>333</v>
      </c>
      <c r="N48" s="29" t="s">
        <v>334</v>
      </c>
      <c r="O48" s="27" t="s">
        <v>36</v>
      </c>
      <c r="P48" s="27"/>
      <c r="Q48" s="34" t="s">
        <v>34</v>
      </c>
      <c r="R48" s="35" t="s">
        <v>68</v>
      </c>
      <c r="S48" s="2">
        <v>2012</v>
      </c>
      <c r="T48" s="2">
        <v>1</v>
      </c>
    </row>
    <row r="49" spans="1:20" ht="20.25" x14ac:dyDescent="0.3">
      <c r="A49" s="36"/>
      <c r="B49" s="41"/>
      <c r="C49" s="26" t="s">
        <v>346</v>
      </c>
      <c r="D49" s="42" t="s">
        <v>38</v>
      </c>
      <c r="E49" s="42" t="s">
        <v>29</v>
      </c>
      <c r="F49" s="43">
        <v>0.65800000000000003</v>
      </c>
      <c r="G49" s="44" t="s">
        <v>131</v>
      </c>
      <c r="H49" s="42" t="s">
        <v>137</v>
      </c>
      <c r="I49" s="45">
        <v>4</v>
      </c>
      <c r="J49" s="46">
        <v>27.5</v>
      </c>
      <c r="K49" s="32">
        <v>84.423999999999978</v>
      </c>
      <c r="L49" s="47">
        <v>18.8</v>
      </c>
      <c r="M49" s="42" t="s">
        <v>40</v>
      </c>
      <c r="N49" s="44" t="s">
        <v>41</v>
      </c>
      <c r="O49" s="42" t="s">
        <v>33</v>
      </c>
      <c r="P49" s="44"/>
      <c r="Q49" s="48" t="s">
        <v>34</v>
      </c>
      <c r="R49" s="35" t="s">
        <v>69</v>
      </c>
      <c r="S49" s="2">
        <v>2012</v>
      </c>
      <c r="T49" s="2">
        <v>1</v>
      </c>
    </row>
    <row r="50" spans="1:20" ht="20.25" x14ac:dyDescent="0.3">
      <c r="A50" s="36"/>
      <c r="B50" s="37"/>
      <c r="C50" s="49"/>
      <c r="D50" s="27" t="s">
        <v>42</v>
      </c>
      <c r="E50" s="27" t="s">
        <v>29</v>
      </c>
      <c r="F50" s="27">
        <v>0.65800000000000003</v>
      </c>
      <c r="G50" s="29" t="s">
        <v>131</v>
      </c>
      <c r="H50" s="27">
        <v>850</v>
      </c>
      <c r="I50" s="30">
        <v>4</v>
      </c>
      <c r="J50" s="31">
        <v>27</v>
      </c>
      <c r="K50" s="32">
        <v>85.987407407407403</v>
      </c>
      <c r="L50" s="33">
        <v>17.899999999999999</v>
      </c>
      <c r="M50" s="27" t="s">
        <v>40</v>
      </c>
      <c r="N50" s="27" t="s">
        <v>41</v>
      </c>
      <c r="O50" s="27" t="s">
        <v>36</v>
      </c>
      <c r="P50" s="27"/>
      <c r="Q50" s="34" t="s">
        <v>34</v>
      </c>
      <c r="R50" s="35" t="s">
        <v>68</v>
      </c>
      <c r="S50" s="2">
        <v>2012</v>
      </c>
      <c r="T50" s="2">
        <v>1</v>
      </c>
    </row>
    <row r="51" spans="1:20" ht="20.25" x14ac:dyDescent="0.3">
      <c r="A51" s="36"/>
      <c r="B51" s="41"/>
      <c r="C51" s="26" t="s">
        <v>347</v>
      </c>
      <c r="D51" s="42" t="s">
        <v>44</v>
      </c>
      <c r="E51" s="42" t="s">
        <v>29</v>
      </c>
      <c r="F51" s="42">
        <v>0.65800000000000003</v>
      </c>
      <c r="G51" s="44" t="s">
        <v>131</v>
      </c>
      <c r="H51" s="42" t="s">
        <v>165</v>
      </c>
      <c r="I51" s="45">
        <v>4</v>
      </c>
      <c r="J51" s="46">
        <v>27.5</v>
      </c>
      <c r="K51" s="32">
        <v>84.423999999999978</v>
      </c>
      <c r="L51" s="47">
        <v>17.899999999999999</v>
      </c>
      <c r="M51" s="42" t="s">
        <v>40</v>
      </c>
      <c r="N51" s="42" t="s">
        <v>41</v>
      </c>
      <c r="O51" s="42" t="s">
        <v>33</v>
      </c>
      <c r="P51" s="42"/>
      <c r="Q51" s="48" t="s">
        <v>34</v>
      </c>
      <c r="R51" s="35" t="s">
        <v>68</v>
      </c>
      <c r="S51" s="2">
        <v>2012</v>
      </c>
      <c r="T51" s="2">
        <v>1</v>
      </c>
    </row>
    <row r="52" spans="1:20" ht="20.25" x14ac:dyDescent="0.3">
      <c r="A52" s="36"/>
      <c r="B52" s="41"/>
      <c r="C52" s="26"/>
      <c r="D52" s="42" t="s">
        <v>44</v>
      </c>
      <c r="E52" s="42" t="s">
        <v>29</v>
      </c>
      <c r="F52" s="42">
        <v>0.65800000000000003</v>
      </c>
      <c r="G52" s="44" t="s">
        <v>131</v>
      </c>
      <c r="H52" s="42">
        <v>880</v>
      </c>
      <c r="I52" s="45">
        <v>4</v>
      </c>
      <c r="J52" s="46">
        <v>24.5</v>
      </c>
      <c r="K52" s="32">
        <v>94.761632653061199</v>
      </c>
      <c r="L52" s="47">
        <v>17.899999999999999</v>
      </c>
      <c r="M52" s="42" t="s">
        <v>230</v>
      </c>
      <c r="N52" s="42" t="s">
        <v>62</v>
      </c>
      <c r="O52" s="42" t="s">
        <v>33</v>
      </c>
      <c r="P52" s="42"/>
      <c r="Q52" s="48" t="s">
        <v>34</v>
      </c>
      <c r="R52" s="35" t="s">
        <v>70</v>
      </c>
      <c r="S52" s="2">
        <v>2012</v>
      </c>
      <c r="T52" s="2">
        <v>1</v>
      </c>
    </row>
    <row r="53" spans="1:20" ht="20.25" x14ac:dyDescent="0.3">
      <c r="A53" s="36"/>
      <c r="B53" s="41"/>
      <c r="C53" s="51"/>
      <c r="D53" s="27" t="s">
        <v>48</v>
      </c>
      <c r="E53" s="27" t="s">
        <v>29</v>
      </c>
      <c r="F53" s="27">
        <v>0.65800000000000003</v>
      </c>
      <c r="G53" s="29" t="s">
        <v>131</v>
      </c>
      <c r="H53" s="27" t="s">
        <v>339</v>
      </c>
      <c r="I53" s="30">
        <v>4</v>
      </c>
      <c r="J53" s="31">
        <v>26</v>
      </c>
      <c r="K53" s="32">
        <v>89.294615384615383</v>
      </c>
      <c r="L53" s="33">
        <v>17.899999999999999</v>
      </c>
      <c r="M53" s="27" t="s">
        <v>40</v>
      </c>
      <c r="N53" s="27" t="s">
        <v>41</v>
      </c>
      <c r="O53" s="27" t="s">
        <v>36</v>
      </c>
      <c r="P53" s="27"/>
      <c r="Q53" s="34" t="s">
        <v>34</v>
      </c>
      <c r="R53" s="35" t="s">
        <v>69</v>
      </c>
      <c r="S53" s="2">
        <v>2012</v>
      </c>
      <c r="T53" s="2">
        <v>1</v>
      </c>
    </row>
    <row r="54" spans="1:20" ht="20.25" x14ac:dyDescent="0.3">
      <c r="A54" s="36"/>
      <c r="B54" s="37"/>
      <c r="C54" s="51"/>
      <c r="D54" s="27" t="s">
        <v>48</v>
      </c>
      <c r="E54" s="27" t="s">
        <v>29</v>
      </c>
      <c r="F54" s="27">
        <v>0.65800000000000003</v>
      </c>
      <c r="G54" s="29" t="s">
        <v>131</v>
      </c>
      <c r="H54" s="27">
        <v>930</v>
      </c>
      <c r="I54" s="30">
        <v>4</v>
      </c>
      <c r="J54" s="31">
        <v>23.5</v>
      </c>
      <c r="K54" s="32">
        <v>98.794042553191488</v>
      </c>
      <c r="L54" s="33">
        <v>17.899999999999999</v>
      </c>
      <c r="M54" s="42" t="s">
        <v>230</v>
      </c>
      <c r="N54" s="42" t="s">
        <v>62</v>
      </c>
      <c r="O54" s="27" t="s">
        <v>36</v>
      </c>
      <c r="P54" s="27"/>
      <c r="Q54" s="34" t="s">
        <v>34</v>
      </c>
      <c r="R54" s="35" t="s">
        <v>70</v>
      </c>
      <c r="S54" s="2">
        <v>2012</v>
      </c>
      <c r="T54" s="2">
        <v>1</v>
      </c>
    </row>
    <row r="55" spans="1:20" ht="20.25" x14ac:dyDescent="0.3">
      <c r="A55" s="36"/>
      <c r="B55" s="41"/>
      <c r="C55" s="52" t="s">
        <v>348</v>
      </c>
      <c r="D55" s="42" t="s">
        <v>51</v>
      </c>
      <c r="E55" s="42" t="s">
        <v>29</v>
      </c>
      <c r="F55" s="42">
        <v>0.65800000000000003</v>
      </c>
      <c r="G55" s="44" t="s">
        <v>131</v>
      </c>
      <c r="H55" s="42">
        <v>920</v>
      </c>
      <c r="I55" s="45">
        <v>4</v>
      </c>
      <c r="J55" s="46">
        <v>24.5</v>
      </c>
      <c r="K55" s="32">
        <v>94.761632653061199</v>
      </c>
      <c r="L55" s="47">
        <v>17.899999999999999</v>
      </c>
      <c r="M55" s="42" t="s">
        <v>230</v>
      </c>
      <c r="N55" s="42" t="s">
        <v>62</v>
      </c>
      <c r="O55" s="42" t="s">
        <v>33</v>
      </c>
      <c r="P55" s="42"/>
      <c r="Q55" s="48" t="s">
        <v>34</v>
      </c>
      <c r="R55" s="35" t="s">
        <v>70</v>
      </c>
      <c r="S55" s="2">
        <v>2012</v>
      </c>
      <c r="T55" s="2">
        <v>1</v>
      </c>
    </row>
    <row r="56" spans="1:20" ht="20.25" x14ac:dyDescent="0.3">
      <c r="A56" s="36"/>
      <c r="B56" s="41"/>
      <c r="C56" s="51"/>
      <c r="D56" s="27" t="s">
        <v>52</v>
      </c>
      <c r="E56" s="27" t="s">
        <v>29</v>
      </c>
      <c r="F56" s="27">
        <v>0.65800000000000003</v>
      </c>
      <c r="G56" s="29" t="s">
        <v>131</v>
      </c>
      <c r="H56" s="27" t="s">
        <v>237</v>
      </c>
      <c r="I56" s="30">
        <v>4</v>
      </c>
      <c r="J56" s="31">
        <v>26</v>
      </c>
      <c r="K56" s="32">
        <v>89.294615384615383</v>
      </c>
      <c r="L56" s="33">
        <v>17.899999999999999</v>
      </c>
      <c r="M56" s="27" t="s">
        <v>40</v>
      </c>
      <c r="N56" s="27" t="s">
        <v>41</v>
      </c>
      <c r="O56" s="27" t="s">
        <v>36</v>
      </c>
      <c r="P56" s="27"/>
      <c r="Q56" s="34" t="s">
        <v>34</v>
      </c>
      <c r="R56" s="35" t="s">
        <v>69</v>
      </c>
      <c r="S56" s="2">
        <v>2012</v>
      </c>
      <c r="T56" s="2">
        <v>1</v>
      </c>
    </row>
    <row r="57" spans="1:20" ht="20.25" x14ac:dyDescent="0.3">
      <c r="A57" s="36"/>
      <c r="B57" s="37"/>
      <c r="C57" s="49"/>
      <c r="D57" s="27" t="s">
        <v>52</v>
      </c>
      <c r="E57" s="27" t="s">
        <v>29</v>
      </c>
      <c r="F57" s="27">
        <v>0.65800000000000003</v>
      </c>
      <c r="G57" s="29" t="s">
        <v>131</v>
      </c>
      <c r="H57" s="27">
        <v>970</v>
      </c>
      <c r="I57" s="30">
        <v>4</v>
      </c>
      <c r="J57" s="31">
        <v>23.5</v>
      </c>
      <c r="K57" s="32">
        <v>98.794042553191488</v>
      </c>
      <c r="L57" s="33">
        <v>17.899999999999999</v>
      </c>
      <c r="M57" s="42" t="s">
        <v>230</v>
      </c>
      <c r="N57" s="42" t="s">
        <v>62</v>
      </c>
      <c r="O57" s="27" t="s">
        <v>36</v>
      </c>
      <c r="P57" s="27"/>
      <c r="Q57" s="34" t="s">
        <v>34</v>
      </c>
      <c r="R57" s="35" t="s">
        <v>70</v>
      </c>
      <c r="S57" s="2">
        <v>2012</v>
      </c>
      <c r="T57" s="2">
        <v>1</v>
      </c>
    </row>
    <row r="58" spans="1:20" ht="20.25" x14ac:dyDescent="0.3">
      <c r="A58" s="36"/>
      <c r="B58" s="41"/>
      <c r="C58" s="26" t="s">
        <v>54</v>
      </c>
      <c r="D58" s="42" t="s">
        <v>55</v>
      </c>
      <c r="E58" s="42" t="s">
        <v>29</v>
      </c>
      <c r="F58" s="42">
        <v>0.65800000000000003</v>
      </c>
      <c r="G58" s="44" t="s">
        <v>131</v>
      </c>
      <c r="H58" s="42">
        <v>960</v>
      </c>
      <c r="I58" s="45">
        <v>4</v>
      </c>
      <c r="J58" s="46">
        <v>24.5</v>
      </c>
      <c r="K58" s="53">
        <v>94.761632653061199</v>
      </c>
      <c r="L58" s="47">
        <v>17.899999999999999</v>
      </c>
      <c r="M58" s="42" t="s">
        <v>230</v>
      </c>
      <c r="N58" s="42" t="s">
        <v>62</v>
      </c>
      <c r="O58" s="42" t="s">
        <v>33</v>
      </c>
      <c r="P58" s="42"/>
      <c r="Q58" s="48" t="s">
        <v>34</v>
      </c>
      <c r="R58" s="35" t="s">
        <v>70</v>
      </c>
      <c r="S58" s="2">
        <v>2012</v>
      </c>
      <c r="T58" s="2">
        <v>1</v>
      </c>
    </row>
    <row r="59" spans="1:20" ht="20.25" x14ac:dyDescent="0.3">
      <c r="A59" s="36"/>
      <c r="B59" s="41"/>
      <c r="C59" s="51"/>
      <c r="D59" s="27" t="s">
        <v>56</v>
      </c>
      <c r="E59" s="27" t="s">
        <v>29</v>
      </c>
      <c r="F59" s="27">
        <v>0.65800000000000003</v>
      </c>
      <c r="G59" s="29" t="s">
        <v>131</v>
      </c>
      <c r="H59" s="27" t="s">
        <v>185</v>
      </c>
      <c r="I59" s="30">
        <v>4</v>
      </c>
      <c r="J59" s="31">
        <v>26</v>
      </c>
      <c r="K59" s="32">
        <v>89.294615384615383</v>
      </c>
      <c r="L59" s="33">
        <v>17.899999999999999</v>
      </c>
      <c r="M59" s="27" t="s">
        <v>40</v>
      </c>
      <c r="N59" s="27" t="s">
        <v>41</v>
      </c>
      <c r="O59" s="27" t="s">
        <v>36</v>
      </c>
      <c r="P59" s="27"/>
      <c r="Q59" s="34" t="s">
        <v>34</v>
      </c>
      <c r="R59" s="35" t="s">
        <v>69</v>
      </c>
      <c r="S59" s="2">
        <v>2012</v>
      </c>
      <c r="T59" s="2">
        <v>1</v>
      </c>
    </row>
    <row r="60" spans="1:20" ht="20.25" x14ac:dyDescent="0.3">
      <c r="A60" s="36"/>
      <c r="B60" s="37"/>
      <c r="C60" s="49"/>
      <c r="D60" s="27" t="s">
        <v>56</v>
      </c>
      <c r="E60" s="27" t="s">
        <v>29</v>
      </c>
      <c r="F60" s="27">
        <v>0.65800000000000003</v>
      </c>
      <c r="G60" s="29" t="s">
        <v>131</v>
      </c>
      <c r="H60" s="27">
        <v>1010</v>
      </c>
      <c r="I60" s="30">
        <v>4</v>
      </c>
      <c r="J60" s="31">
        <v>23.5</v>
      </c>
      <c r="K60" s="32">
        <v>98.794042553191488</v>
      </c>
      <c r="L60" s="33">
        <v>17.899999999999999</v>
      </c>
      <c r="M60" s="42" t="s">
        <v>230</v>
      </c>
      <c r="N60" s="42" t="s">
        <v>62</v>
      </c>
      <c r="O60" s="27" t="s">
        <v>36</v>
      </c>
      <c r="P60" s="27"/>
      <c r="Q60" s="34" t="s">
        <v>34</v>
      </c>
      <c r="R60" s="35" t="s">
        <v>70</v>
      </c>
      <c r="S60" s="2">
        <v>2012</v>
      </c>
      <c r="T60" s="2">
        <v>1</v>
      </c>
    </row>
    <row r="61" spans="1:20" ht="13.15" x14ac:dyDescent="0.3">
      <c r="A61" s="36"/>
      <c r="B61" s="41"/>
      <c r="C61" s="26" t="s">
        <v>58</v>
      </c>
      <c r="D61" s="42" t="s">
        <v>59</v>
      </c>
      <c r="E61" s="42" t="s">
        <v>29</v>
      </c>
      <c r="F61" s="42">
        <v>0.65800000000000003</v>
      </c>
      <c r="G61" s="44" t="s">
        <v>60</v>
      </c>
      <c r="H61" s="42">
        <v>750</v>
      </c>
      <c r="I61" s="55">
        <v>4</v>
      </c>
      <c r="J61" s="56">
        <v>24.5</v>
      </c>
      <c r="K61" s="32">
        <v>94.761632653061199</v>
      </c>
      <c r="L61" s="57">
        <v>18.8</v>
      </c>
      <c r="M61" s="45" t="s">
        <v>61</v>
      </c>
      <c r="N61" s="42" t="s">
        <v>62</v>
      </c>
      <c r="O61" s="42" t="s">
        <v>33</v>
      </c>
      <c r="P61" s="42"/>
      <c r="Q61" s="48" t="s">
        <v>34</v>
      </c>
      <c r="R61" s="35" t="s">
        <v>70</v>
      </c>
      <c r="S61" s="2">
        <v>2012</v>
      </c>
      <c r="T61" s="2">
        <v>1</v>
      </c>
    </row>
    <row r="62" spans="1:20" ht="20.25" x14ac:dyDescent="0.3">
      <c r="A62" s="36"/>
      <c r="B62" s="41"/>
      <c r="C62" s="51"/>
      <c r="D62" s="27" t="s">
        <v>59</v>
      </c>
      <c r="E62" s="27" t="s">
        <v>29</v>
      </c>
      <c r="F62" s="28">
        <v>0.65800000000000003</v>
      </c>
      <c r="G62" s="29" t="s">
        <v>131</v>
      </c>
      <c r="H62" s="27" t="s">
        <v>349</v>
      </c>
      <c r="I62" s="30">
        <v>4</v>
      </c>
      <c r="J62" s="57">
        <v>24</v>
      </c>
      <c r="K62" s="32">
        <v>96.735833333333318</v>
      </c>
      <c r="L62" s="33">
        <v>18.8</v>
      </c>
      <c r="M62" s="27" t="s">
        <v>64</v>
      </c>
      <c r="N62" s="29" t="s">
        <v>62</v>
      </c>
      <c r="O62" s="27" t="s">
        <v>33</v>
      </c>
      <c r="P62" s="27"/>
      <c r="Q62" s="34" t="s">
        <v>34</v>
      </c>
      <c r="R62" s="35" t="s">
        <v>70</v>
      </c>
      <c r="S62" s="2">
        <v>2012</v>
      </c>
      <c r="T62" s="2">
        <v>1</v>
      </c>
    </row>
    <row r="63" spans="1:20" ht="13.15" x14ac:dyDescent="0.3">
      <c r="A63" s="36"/>
      <c r="B63" s="41"/>
      <c r="C63" s="58"/>
      <c r="D63" s="27" t="s">
        <v>65</v>
      </c>
      <c r="E63" s="27" t="s">
        <v>29</v>
      </c>
      <c r="F63" s="27">
        <v>0.65800000000000003</v>
      </c>
      <c r="G63" s="29" t="s">
        <v>60</v>
      </c>
      <c r="H63" s="27">
        <v>800</v>
      </c>
      <c r="I63" s="30">
        <v>4</v>
      </c>
      <c r="J63" s="59">
        <v>23.5</v>
      </c>
      <c r="K63" s="32">
        <v>98.794042553191488</v>
      </c>
      <c r="L63" s="40">
        <v>18.8</v>
      </c>
      <c r="M63" s="29" t="s">
        <v>66</v>
      </c>
      <c r="N63" s="29" t="s">
        <v>62</v>
      </c>
      <c r="O63" s="27" t="s">
        <v>36</v>
      </c>
      <c r="P63" s="27"/>
      <c r="Q63" s="34" t="s">
        <v>34</v>
      </c>
      <c r="R63" s="35" t="s">
        <v>70</v>
      </c>
      <c r="S63" s="2">
        <v>2012</v>
      </c>
      <c r="T63" s="2">
        <v>1</v>
      </c>
    </row>
    <row r="64" spans="1:20" ht="20.65" thickBot="1" x14ac:dyDescent="0.35">
      <c r="A64" s="60"/>
      <c r="B64" s="37"/>
      <c r="C64" s="49"/>
      <c r="D64" s="27" t="s">
        <v>65</v>
      </c>
      <c r="E64" s="27" t="s">
        <v>29</v>
      </c>
      <c r="F64" s="28">
        <v>0.65800000000000003</v>
      </c>
      <c r="G64" s="29" t="s">
        <v>131</v>
      </c>
      <c r="H64" s="27" t="s">
        <v>350</v>
      </c>
      <c r="I64" s="61">
        <v>4</v>
      </c>
      <c r="J64" s="62">
        <v>23</v>
      </c>
      <c r="K64" s="63">
        <v>100.94173913043477</v>
      </c>
      <c r="L64" s="33">
        <v>17.899999999999999</v>
      </c>
      <c r="M64" s="27" t="s">
        <v>64</v>
      </c>
      <c r="N64" s="29" t="s">
        <v>41</v>
      </c>
      <c r="O64" s="27" t="s">
        <v>36</v>
      </c>
      <c r="P64" s="27"/>
      <c r="Q64" s="34" t="s">
        <v>34</v>
      </c>
      <c r="R64" s="35" t="s">
        <v>70</v>
      </c>
      <c r="S64" s="2">
        <v>2012</v>
      </c>
      <c r="T64" s="2">
        <v>1</v>
      </c>
    </row>
    <row r="65" spans="1:20" ht="18.75" x14ac:dyDescent="0.3">
      <c r="A65" s="250" t="s">
        <v>351</v>
      </c>
      <c r="B65" s="232"/>
      <c r="C65" s="251" t="s">
        <v>352</v>
      </c>
      <c r="D65" s="252" t="s">
        <v>332</v>
      </c>
      <c r="E65" s="146" t="s">
        <v>29</v>
      </c>
      <c r="F65" s="253">
        <v>0.65800000000000003</v>
      </c>
      <c r="G65" s="254" t="s">
        <v>131</v>
      </c>
      <c r="H65" s="146">
        <v>730</v>
      </c>
      <c r="I65" s="255">
        <v>4</v>
      </c>
      <c r="J65" s="256">
        <v>32</v>
      </c>
      <c r="K65" s="257">
        <v>72.551874999999995</v>
      </c>
      <c r="L65" s="258">
        <v>18.8</v>
      </c>
      <c r="M65" s="146" t="s">
        <v>333</v>
      </c>
      <c r="N65" s="254" t="s">
        <v>334</v>
      </c>
      <c r="O65" s="146" t="s">
        <v>33</v>
      </c>
      <c r="P65" s="146"/>
      <c r="Q65" s="34" t="s">
        <v>34</v>
      </c>
      <c r="R65" s="77" t="s">
        <v>68</v>
      </c>
      <c r="S65" s="2">
        <v>2012</v>
      </c>
      <c r="T65" s="2">
        <v>1</v>
      </c>
    </row>
    <row r="66" spans="1:20" ht="18.75" x14ac:dyDescent="0.3">
      <c r="A66" s="232"/>
      <c r="B66" s="232"/>
      <c r="C66" s="259"/>
      <c r="D66" s="252" t="s">
        <v>335</v>
      </c>
      <c r="E66" s="146" t="s">
        <v>29</v>
      </c>
      <c r="F66" s="146">
        <v>0.65800000000000003</v>
      </c>
      <c r="G66" s="254" t="s">
        <v>131</v>
      </c>
      <c r="H66" s="146">
        <v>790</v>
      </c>
      <c r="I66" s="255">
        <v>4</v>
      </c>
      <c r="J66" s="260">
        <v>30</v>
      </c>
      <c r="K66" s="257">
        <v>77.388666666666666</v>
      </c>
      <c r="L66" s="261">
        <v>18.8</v>
      </c>
      <c r="M66" s="254" t="s">
        <v>333</v>
      </c>
      <c r="N66" s="254" t="s">
        <v>334</v>
      </c>
      <c r="O66" s="146" t="s">
        <v>36</v>
      </c>
      <c r="P66" s="146"/>
      <c r="Q66" s="34" t="s">
        <v>34</v>
      </c>
      <c r="R66" s="77" t="s">
        <v>68</v>
      </c>
      <c r="S66" s="2">
        <v>2012</v>
      </c>
      <c r="T66" s="2">
        <v>1</v>
      </c>
    </row>
    <row r="67" spans="1:20" ht="18.75" x14ac:dyDescent="0.3">
      <c r="A67" s="250"/>
      <c r="B67" s="212"/>
      <c r="C67" s="262" t="s">
        <v>353</v>
      </c>
      <c r="D67" s="161" t="s">
        <v>337</v>
      </c>
      <c r="E67" s="161" t="s">
        <v>29</v>
      </c>
      <c r="F67" s="161">
        <v>0.65800000000000003</v>
      </c>
      <c r="G67" s="169" t="s">
        <v>131</v>
      </c>
      <c r="H67" s="169" t="s">
        <v>165</v>
      </c>
      <c r="I67" s="263">
        <v>4</v>
      </c>
      <c r="J67" s="184">
        <v>27.5</v>
      </c>
      <c r="K67" s="215">
        <v>84.423999999999978</v>
      </c>
      <c r="L67" s="264">
        <v>17.899999999999999</v>
      </c>
      <c r="M67" s="161" t="s">
        <v>333</v>
      </c>
      <c r="N67" s="161" t="s">
        <v>41</v>
      </c>
      <c r="O67" s="161" t="s">
        <v>33</v>
      </c>
      <c r="P67" s="161"/>
      <c r="Q67" s="265" t="s">
        <v>34</v>
      </c>
      <c r="R67" s="77" t="s">
        <v>68</v>
      </c>
      <c r="S67" s="2">
        <v>2012</v>
      </c>
      <c r="T67" s="2">
        <v>1</v>
      </c>
    </row>
    <row r="68" spans="1:20" ht="18.75" x14ac:dyDescent="0.3">
      <c r="A68" s="250"/>
      <c r="B68" s="213"/>
      <c r="C68" s="233"/>
      <c r="D68" s="161" t="s">
        <v>337</v>
      </c>
      <c r="E68" s="161" t="s">
        <v>29</v>
      </c>
      <c r="F68" s="161">
        <v>0.65800000000000003</v>
      </c>
      <c r="G68" s="169" t="s">
        <v>131</v>
      </c>
      <c r="H68" s="169">
        <v>880</v>
      </c>
      <c r="I68" s="263">
        <v>4</v>
      </c>
      <c r="J68" s="184">
        <v>24.5</v>
      </c>
      <c r="K68" s="215">
        <v>94.761632653061199</v>
      </c>
      <c r="L68" s="264">
        <v>17.899999999999999</v>
      </c>
      <c r="M68" s="161" t="s">
        <v>230</v>
      </c>
      <c r="N68" s="161" t="s">
        <v>62</v>
      </c>
      <c r="O68" s="161" t="s">
        <v>33</v>
      </c>
      <c r="P68" s="161"/>
      <c r="Q68" s="265" t="s">
        <v>34</v>
      </c>
      <c r="R68" s="77" t="s">
        <v>70</v>
      </c>
      <c r="S68" s="2">
        <v>2012</v>
      </c>
      <c r="T68" s="2">
        <v>1</v>
      </c>
    </row>
    <row r="69" spans="1:20" ht="18.75" x14ac:dyDescent="0.3">
      <c r="A69" s="250"/>
      <c r="B69" s="213"/>
      <c r="C69" s="233"/>
      <c r="D69" s="161" t="s">
        <v>338</v>
      </c>
      <c r="E69" s="161" t="s">
        <v>29</v>
      </c>
      <c r="F69" s="161">
        <v>0.65800000000000003</v>
      </c>
      <c r="G69" s="169" t="s">
        <v>131</v>
      </c>
      <c r="H69" s="169" t="s">
        <v>339</v>
      </c>
      <c r="I69" s="263">
        <v>4</v>
      </c>
      <c r="J69" s="184">
        <v>26</v>
      </c>
      <c r="K69" s="215">
        <v>89.294615384615383</v>
      </c>
      <c r="L69" s="264">
        <v>17.899999999999999</v>
      </c>
      <c r="M69" s="161" t="s">
        <v>333</v>
      </c>
      <c r="N69" s="161" t="s">
        <v>41</v>
      </c>
      <c r="O69" s="161" t="s">
        <v>36</v>
      </c>
      <c r="P69" s="161"/>
      <c r="Q69" s="265" t="s">
        <v>34</v>
      </c>
      <c r="R69" s="77" t="s">
        <v>69</v>
      </c>
      <c r="S69" s="2">
        <v>2012</v>
      </c>
      <c r="T69" s="2">
        <v>1</v>
      </c>
    </row>
    <row r="70" spans="1:20" ht="18.75" x14ac:dyDescent="0.3">
      <c r="A70" s="250"/>
      <c r="B70" s="213"/>
      <c r="C70" s="233"/>
      <c r="D70" s="161" t="s">
        <v>338</v>
      </c>
      <c r="E70" s="161" t="s">
        <v>29</v>
      </c>
      <c r="F70" s="161">
        <v>0.65800000000000003</v>
      </c>
      <c r="G70" s="169" t="s">
        <v>131</v>
      </c>
      <c r="H70" s="169">
        <v>930</v>
      </c>
      <c r="I70" s="263">
        <v>4</v>
      </c>
      <c r="J70" s="184">
        <v>23.5</v>
      </c>
      <c r="K70" s="215">
        <v>98.794042553191488</v>
      </c>
      <c r="L70" s="264">
        <v>17.899999999999999</v>
      </c>
      <c r="M70" s="161" t="s">
        <v>230</v>
      </c>
      <c r="N70" s="161" t="s">
        <v>62</v>
      </c>
      <c r="O70" s="161" t="s">
        <v>36</v>
      </c>
      <c r="P70" s="161"/>
      <c r="Q70" s="265" t="s">
        <v>34</v>
      </c>
      <c r="R70" s="77" t="s">
        <v>70</v>
      </c>
      <c r="S70" s="2">
        <v>2012</v>
      </c>
      <c r="T70" s="2">
        <v>1</v>
      </c>
    </row>
    <row r="71" spans="1:20" ht="18.75" x14ac:dyDescent="0.3">
      <c r="A71" s="250"/>
      <c r="B71" s="232"/>
      <c r="C71" s="82"/>
      <c r="D71" s="161" t="s">
        <v>354</v>
      </c>
      <c r="E71" s="161" t="s">
        <v>29</v>
      </c>
      <c r="F71" s="161">
        <v>0.65800000000000003</v>
      </c>
      <c r="G71" s="169" t="s">
        <v>355</v>
      </c>
      <c r="H71" s="169">
        <v>880</v>
      </c>
      <c r="I71" s="267">
        <v>4</v>
      </c>
      <c r="J71" s="202">
        <v>19</v>
      </c>
      <c r="K71" s="203">
        <v>122.19263157894736</v>
      </c>
      <c r="L71" s="264">
        <v>17.899999999999999</v>
      </c>
      <c r="M71" s="161" t="s">
        <v>231</v>
      </c>
      <c r="N71" s="161" t="s">
        <v>62</v>
      </c>
      <c r="O71" s="161" t="s">
        <v>33</v>
      </c>
      <c r="P71" s="268"/>
      <c r="Q71" s="265" t="s">
        <v>176</v>
      </c>
      <c r="R71" s="77" t="s">
        <v>269</v>
      </c>
      <c r="S71" s="2">
        <v>2012</v>
      </c>
      <c r="T71" s="2">
        <v>1</v>
      </c>
    </row>
    <row r="72" spans="1:20" ht="19.149999999999999" thickBot="1" x14ac:dyDescent="0.35">
      <c r="A72" s="188"/>
      <c r="B72" s="214"/>
      <c r="C72" s="269"/>
      <c r="D72" s="161" t="s">
        <v>356</v>
      </c>
      <c r="E72" s="161" t="s">
        <v>29</v>
      </c>
      <c r="F72" s="161">
        <v>0.65800000000000003</v>
      </c>
      <c r="G72" s="169" t="s">
        <v>355</v>
      </c>
      <c r="H72" s="169">
        <v>930</v>
      </c>
      <c r="I72" s="263">
        <v>4</v>
      </c>
      <c r="J72" s="270">
        <v>18.2</v>
      </c>
      <c r="K72" s="221">
        <v>127.56373626373626</v>
      </c>
      <c r="L72" s="264">
        <v>17.899999999999999</v>
      </c>
      <c r="M72" s="161" t="s">
        <v>239</v>
      </c>
      <c r="N72" s="161" t="s">
        <v>62</v>
      </c>
      <c r="O72" s="161" t="s">
        <v>36</v>
      </c>
      <c r="P72" s="161"/>
      <c r="Q72" s="265" t="s">
        <v>176</v>
      </c>
      <c r="R72" s="77" t="s">
        <v>357</v>
      </c>
      <c r="S72" s="2">
        <v>2012</v>
      </c>
      <c r="T72" s="2">
        <v>1</v>
      </c>
    </row>
    <row r="73" spans="1:20" ht="12" x14ac:dyDescent="0.3">
      <c r="A73" s="157" t="s">
        <v>358</v>
      </c>
      <c r="B73" s="158" t="s">
        <v>123</v>
      </c>
      <c r="C73" s="159" t="s">
        <v>359</v>
      </c>
      <c r="D73" s="160" t="s">
        <v>360</v>
      </c>
      <c r="E73" s="161" t="s">
        <v>361</v>
      </c>
      <c r="F73" s="162">
        <v>0.65800000000000003</v>
      </c>
      <c r="G73" s="163" t="s">
        <v>227</v>
      </c>
      <c r="H73" s="164" t="s">
        <v>362</v>
      </c>
      <c r="I73" s="165">
        <v>4</v>
      </c>
      <c r="J73" s="166">
        <v>30</v>
      </c>
      <c r="K73" s="167">
        <v>77.388666666666666</v>
      </c>
      <c r="L73" s="168">
        <v>18.8</v>
      </c>
      <c r="M73" s="161" t="s">
        <v>363</v>
      </c>
      <c r="N73" s="169" t="s">
        <v>62</v>
      </c>
      <c r="O73" s="161" t="s">
        <v>33</v>
      </c>
      <c r="P73" s="161"/>
      <c r="Q73" s="170" t="s">
        <v>34</v>
      </c>
      <c r="R73" s="171">
        <v>150</v>
      </c>
      <c r="S73" s="2">
        <v>2012</v>
      </c>
      <c r="T73" s="2">
        <v>1</v>
      </c>
    </row>
    <row r="74" spans="1:20" ht="12" x14ac:dyDescent="0.3">
      <c r="A74" s="172"/>
      <c r="B74" s="154"/>
      <c r="C74" s="82"/>
      <c r="D74" s="160" t="s">
        <v>360</v>
      </c>
      <c r="E74" s="161" t="s">
        <v>361</v>
      </c>
      <c r="F74" s="162">
        <v>0.65800000000000003</v>
      </c>
      <c r="G74" s="163" t="s">
        <v>227</v>
      </c>
      <c r="H74" s="161" t="s">
        <v>364</v>
      </c>
      <c r="I74" s="165">
        <v>4</v>
      </c>
      <c r="J74" s="173">
        <v>25.5</v>
      </c>
      <c r="K74" s="174">
        <v>91.045490196078433</v>
      </c>
      <c r="L74" s="168">
        <v>18.8</v>
      </c>
      <c r="M74" s="161" t="s">
        <v>133</v>
      </c>
      <c r="N74" s="169" t="s">
        <v>62</v>
      </c>
      <c r="O74" s="161" t="s">
        <v>33</v>
      </c>
      <c r="P74" s="161"/>
      <c r="Q74" s="170" t="s">
        <v>34</v>
      </c>
      <c r="R74" s="171">
        <v>125</v>
      </c>
      <c r="S74" s="2">
        <v>2012</v>
      </c>
      <c r="T74" s="2">
        <v>1</v>
      </c>
    </row>
    <row r="75" spans="1:20" ht="12" x14ac:dyDescent="0.3">
      <c r="A75" s="172"/>
      <c r="B75" s="175"/>
      <c r="C75" s="82"/>
      <c r="D75" s="160" t="s">
        <v>360</v>
      </c>
      <c r="E75" s="161" t="s">
        <v>361</v>
      </c>
      <c r="F75" s="162">
        <v>0.65800000000000003</v>
      </c>
      <c r="G75" s="163" t="s">
        <v>227</v>
      </c>
      <c r="H75" s="161" t="s">
        <v>365</v>
      </c>
      <c r="I75" s="165">
        <v>4</v>
      </c>
      <c r="J75" s="173">
        <v>23</v>
      </c>
      <c r="K75" s="174">
        <v>100.94173913043477</v>
      </c>
      <c r="L75" s="168">
        <v>17.899999999999999</v>
      </c>
      <c r="M75" s="161" t="s">
        <v>133</v>
      </c>
      <c r="N75" s="169" t="s">
        <v>62</v>
      </c>
      <c r="O75" s="161" t="s">
        <v>36</v>
      </c>
      <c r="P75" s="161"/>
      <c r="Q75" s="170" t="s">
        <v>34</v>
      </c>
      <c r="R75" s="171">
        <v>125</v>
      </c>
      <c r="S75" s="2">
        <v>2012</v>
      </c>
      <c r="T75" s="2">
        <v>1</v>
      </c>
    </row>
    <row r="76" spans="1:20" ht="12" x14ac:dyDescent="0.3">
      <c r="A76" s="172"/>
      <c r="B76" s="175"/>
      <c r="C76" s="82"/>
      <c r="D76" s="160" t="s">
        <v>360</v>
      </c>
      <c r="E76" s="161" t="s">
        <v>361</v>
      </c>
      <c r="F76" s="162">
        <v>0.65800000000000003</v>
      </c>
      <c r="G76" s="163" t="s">
        <v>227</v>
      </c>
      <c r="H76" s="161">
        <v>830</v>
      </c>
      <c r="I76" s="165">
        <v>4</v>
      </c>
      <c r="J76" s="173">
        <v>22.5</v>
      </c>
      <c r="K76" s="174">
        <v>103.18488888888889</v>
      </c>
      <c r="L76" s="168">
        <v>17.899999999999999</v>
      </c>
      <c r="M76" s="161" t="s">
        <v>133</v>
      </c>
      <c r="N76" s="169" t="s">
        <v>62</v>
      </c>
      <c r="O76" s="161" t="s">
        <v>33</v>
      </c>
      <c r="P76" s="161" t="s">
        <v>366</v>
      </c>
      <c r="Q76" s="170" t="s">
        <v>34</v>
      </c>
      <c r="R76" s="171">
        <v>125</v>
      </c>
      <c r="S76" s="2">
        <v>2012</v>
      </c>
      <c r="T76" s="2">
        <v>1</v>
      </c>
    </row>
    <row r="77" spans="1:20" ht="12" x14ac:dyDescent="0.3">
      <c r="A77" s="172"/>
      <c r="B77" s="175"/>
      <c r="C77" s="176"/>
      <c r="D77" s="160" t="s">
        <v>360</v>
      </c>
      <c r="E77" s="161" t="s">
        <v>361</v>
      </c>
      <c r="F77" s="162">
        <v>0.65800000000000003</v>
      </c>
      <c r="G77" s="163" t="s">
        <v>227</v>
      </c>
      <c r="H77" s="161">
        <v>880</v>
      </c>
      <c r="I77" s="165">
        <v>4</v>
      </c>
      <c r="J77" s="173">
        <v>21.5</v>
      </c>
      <c r="K77" s="174">
        <v>107.98418604651162</v>
      </c>
      <c r="L77" s="168">
        <v>17.899999999999999</v>
      </c>
      <c r="M77" s="161" t="s">
        <v>133</v>
      </c>
      <c r="N77" s="169" t="s">
        <v>62</v>
      </c>
      <c r="O77" s="161" t="s">
        <v>36</v>
      </c>
      <c r="P77" s="177" t="s">
        <v>366</v>
      </c>
      <c r="Q77" s="170" t="s">
        <v>34</v>
      </c>
      <c r="R77" s="171">
        <v>120</v>
      </c>
      <c r="S77" s="2">
        <v>2012</v>
      </c>
      <c r="T77" s="2">
        <v>1</v>
      </c>
    </row>
    <row r="78" spans="1:20" ht="12" x14ac:dyDescent="0.3">
      <c r="A78" s="172"/>
      <c r="B78" s="158" t="s">
        <v>123</v>
      </c>
      <c r="C78" s="82" t="s">
        <v>203</v>
      </c>
      <c r="D78" s="160" t="s">
        <v>367</v>
      </c>
      <c r="E78" s="161" t="s">
        <v>126</v>
      </c>
      <c r="F78" s="162">
        <v>0.65800000000000003</v>
      </c>
      <c r="G78" s="163" t="s">
        <v>227</v>
      </c>
      <c r="H78" s="161" t="s">
        <v>101</v>
      </c>
      <c r="I78" s="178">
        <v>4</v>
      </c>
      <c r="J78" s="179">
        <v>22.5</v>
      </c>
      <c r="K78" s="180">
        <v>103.18488888888889</v>
      </c>
      <c r="L78" s="181">
        <v>17.899999999999999</v>
      </c>
      <c r="M78" s="161" t="s">
        <v>133</v>
      </c>
      <c r="N78" s="169" t="s">
        <v>62</v>
      </c>
      <c r="O78" s="169" t="s">
        <v>33</v>
      </c>
      <c r="P78" s="161"/>
      <c r="Q78" s="76" t="s">
        <v>34</v>
      </c>
      <c r="R78" s="171">
        <v>125</v>
      </c>
      <c r="S78" s="2">
        <v>2012</v>
      </c>
      <c r="T78" s="2">
        <v>1</v>
      </c>
    </row>
    <row r="79" spans="1:20" ht="12" x14ac:dyDescent="0.3">
      <c r="A79" s="172"/>
      <c r="B79" s="175"/>
      <c r="C79" s="82"/>
      <c r="D79" s="160" t="s">
        <v>367</v>
      </c>
      <c r="E79" s="161" t="s">
        <v>126</v>
      </c>
      <c r="F79" s="162">
        <v>0.65800000000000003</v>
      </c>
      <c r="G79" s="163" t="s">
        <v>227</v>
      </c>
      <c r="H79" s="161" t="s">
        <v>153</v>
      </c>
      <c r="I79" s="178">
        <v>4</v>
      </c>
      <c r="J79" s="173">
        <v>21.5</v>
      </c>
      <c r="K79" s="174">
        <v>107.98418604651162</v>
      </c>
      <c r="L79" s="181">
        <v>17.899999999999999</v>
      </c>
      <c r="M79" s="161" t="s">
        <v>133</v>
      </c>
      <c r="N79" s="169" t="s">
        <v>62</v>
      </c>
      <c r="O79" s="169" t="s">
        <v>36</v>
      </c>
      <c r="P79" s="161"/>
      <c r="Q79" s="76" t="s">
        <v>34</v>
      </c>
      <c r="R79" s="171">
        <v>120</v>
      </c>
      <c r="S79" s="2">
        <v>2012</v>
      </c>
      <c r="T79" s="2">
        <v>1</v>
      </c>
    </row>
    <row r="80" spans="1:20" ht="12" x14ac:dyDescent="0.3">
      <c r="A80" s="172"/>
      <c r="B80" s="175"/>
      <c r="C80" s="82"/>
      <c r="D80" s="160" t="s">
        <v>367</v>
      </c>
      <c r="E80" s="161" t="s">
        <v>126</v>
      </c>
      <c r="F80" s="162">
        <v>0.65800000000000003</v>
      </c>
      <c r="G80" s="163" t="s">
        <v>227</v>
      </c>
      <c r="H80" s="161" t="s">
        <v>368</v>
      </c>
      <c r="I80" s="165">
        <v>4</v>
      </c>
      <c r="J80" s="173">
        <v>21</v>
      </c>
      <c r="K80" s="174">
        <v>110.55523809523808</v>
      </c>
      <c r="L80" s="168">
        <v>17.899999999999999</v>
      </c>
      <c r="M80" s="161" t="s">
        <v>239</v>
      </c>
      <c r="N80" s="169" t="s">
        <v>62</v>
      </c>
      <c r="O80" s="169" t="s">
        <v>33</v>
      </c>
      <c r="P80" s="161"/>
      <c r="Q80" s="170" t="s">
        <v>34</v>
      </c>
      <c r="R80" s="171">
        <v>115</v>
      </c>
      <c r="S80" s="2">
        <v>2012</v>
      </c>
      <c r="T80" s="2">
        <v>1</v>
      </c>
    </row>
    <row r="81" spans="1:20" ht="12" x14ac:dyDescent="0.3">
      <c r="A81" s="172"/>
      <c r="B81" s="182"/>
      <c r="C81" s="176"/>
      <c r="D81" s="160" t="s">
        <v>369</v>
      </c>
      <c r="E81" s="161" t="s">
        <v>126</v>
      </c>
      <c r="F81" s="162">
        <v>0.65800000000000003</v>
      </c>
      <c r="G81" s="163" t="s">
        <v>227</v>
      </c>
      <c r="H81" s="161" t="s">
        <v>81</v>
      </c>
      <c r="I81" s="165">
        <v>4</v>
      </c>
      <c r="J81" s="173">
        <v>19.8</v>
      </c>
      <c r="K81" s="174">
        <v>117.25555555555556</v>
      </c>
      <c r="L81" s="168">
        <v>17.899999999999999</v>
      </c>
      <c r="M81" s="161" t="s">
        <v>239</v>
      </c>
      <c r="N81" s="169" t="s">
        <v>62</v>
      </c>
      <c r="O81" s="169" t="s">
        <v>36</v>
      </c>
      <c r="P81" s="161" t="s">
        <v>143</v>
      </c>
      <c r="Q81" s="170" t="s">
        <v>176</v>
      </c>
      <c r="R81" s="171">
        <v>110</v>
      </c>
      <c r="S81" s="2">
        <v>2012</v>
      </c>
      <c r="T81" s="2">
        <v>1</v>
      </c>
    </row>
    <row r="82" spans="1:20" ht="12" x14ac:dyDescent="0.3">
      <c r="A82" s="183"/>
      <c r="B82" s="158" t="s">
        <v>211</v>
      </c>
      <c r="C82" s="82" t="s">
        <v>370</v>
      </c>
      <c r="D82" s="160" t="s">
        <v>213</v>
      </c>
      <c r="E82" s="161" t="s">
        <v>163</v>
      </c>
      <c r="F82" s="161">
        <v>0.65700000000000003</v>
      </c>
      <c r="G82" s="161" t="s">
        <v>60</v>
      </c>
      <c r="H82" s="161">
        <v>800</v>
      </c>
      <c r="I82" s="161">
        <v>4</v>
      </c>
      <c r="J82" s="184">
        <v>23</v>
      </c>
      <c r="K82" s="185">
        <v>100.94173913043477</v>
      </c>
      <c r="L82" s="186">
        <v>18.8</v>
      </c>
      <c r="M82" s="84"/>
      <c r="N82" s="161" t="s">
        <v>62</v>
      </c>
      <c r="O82" s="161" t="s">
        <v>33</v>
      </c>
      <c r="P82" s="84"/>
      <c r="Q82" s="76" t="s">
        <v>34</v>
      </c>
      <c r="R82" s="171">
        <v>120</v>
      </c>
      <c r="S82" s="2">
        <v>2012</v>
      </c>
      <c r="T82" s="2">
        <v>1</v>
      </c>
    </row>
    <row r="83" spans="1:20" ht="12" x14ac:dyDescent="0.3">
      <c r="A83" s="183"/>
      <c r="B83" s="154"/>
      <c r="C83" s="82"/>
      <c r="D83" s="160" t="s">
        <v>213</v>
      </c>
      <c r="E83" s="161" t="s">
        <v>163</v>
      </c>
      <c r="F83" s="161">
        <v>0.65700000000000003</v>
      </c>
      <c r="G83" s="161" t="s">
        <v>214</v>
      </c>
      <c r="H83" s="161">
        <v>820</v>
      </c>
      <c r="I83" s="187">
        <v>4</v>
      </c>
      <c r="J83" s="184">
        <v>22</v>
      </c>
      <c r="K83" s="185">
        <v>105.52999999999999</v>
      </c>
      <c r="L83" s="186">
        <v>18.8</v>
      </c>
      <c r="M83" s="84"/>
      <c r="N83" s="161" t="s">
        <v>62</v>
      </c>
      <c r="O83" s="161" t="s">
        <v>33</v>
      </c>
      <c r="P83" s="84"/>
      <c r="Q83" s="76" t="s">
        <v>34</v>
      </c>
      <c r="R83" s="171">
        <v>115</v>
      </c>
      <c r="S83" s="2">
        <v>2012</v>
      </c>
      <c r="T83" s="2">
        <v>1</v>
      </c>
    </row>
    <row r="84" spans="1:20" ht="12" x14ac:dyDescent="0.3">
      <c r="A84" s="183"/>
      <c r="B84" s="154"/>
      <c r="C84" s="82"/>
      <c r="D84" s="160" t="s">
        <v>213</v>
      </c>
      <c r="E84" s="161" t="s">
        <v>163</v>
      </c>
      <c r="F84" s="161">
        <v>0.65700000000000003</v>
      </c>
      <c r="G84" s="161" t="s">
        <v>214</v>
      </c>
      <c r="H84" s="161" t="s">
        <v>165</v>
      </c>
      <c r="I84" s="161">
        <v>4</v>
      </c>
      <c r="J84" s="184">
        <v>21</v>
      </c>
      <c r="K84" s="185">
        <v>110.55523809523808</v>
      </c>
      <c r="L84" s="186">
        <v>17.899999999999999</v>
      </c>
      <c r="M84" s="84"/>
      <c r="N84" s="161" t="s">
        <v>62</v>
      </c>
      <c r="O84" s="161" t="s">
        <v>33</v>
      </c>
      <c r="P84" s="84"/>
      <c r="Q84" s="76" t="s">
        <v>34</v>
      </c>
      <c r="R84" s="171">
        <v>115</v>
      </c>
      <c r="S84" s="2">
        <v>2012</v>
      </c>
      <c r="T84" s="2">
        <v>1</v>
      </c>
    </row>
    <row r="85" spans="1:20" ht="12" x14ac:dyDescent="0.3">
      <c r="A85" s="183"/>
      <c r="B85" s="154"/>
      <c r="C85" s="82"/>
      <c r="D85" s="160" t="s">
        <v>213</v>
      </c>
      <c r="E85" s="161" t="s">
        <v>163</v>
      </c>
      <c r="F85" s="161">
        <v>0.65700000000000003</v>
      </c>
      <c r="G85" s="161" t="s">
        <v>60</v>
      </c>
      <c r="H85" s="161">
        <v>850</v>
      </c>
      <c r="I85" s="161">
        <v>4</v>
      </c>
      <c r="J85" s="184">
        <v>21</v>
      </c>
      <c r="K85" s="185">
        <v>110.55523809523808</v>
      </c>
      <c r="L85" s="186">
        <v>17.899999999999999</v>
      </c>
      <c r="M85" s="84"/>
      <c r="N85" s="161" t="s">
        <v>62</v>
      </c>
      <c r="O85" s="161" t="s">
        <v>36</v>
      </c>
      <c r="P85" s="84"/>
      <c r="Q85" s="76" t="s">
        <v>34</v>
      </c>
      <c r="R85" s="171">
        <v>115</v>
      </c>
      <c r="S85" s="2">
        <v>2012</v>
      </c>
      <c r="T85" s="2">
        <v>1</v>
      </c>
    </row>
    <row r="86" spans="1:20" ht="12" x14ac:dyDescent="0.3">
      <c r="A86" s="183"/>
      <c r="B86" s="154"/>
      <c r="C86" s="82"/>
      <c r="D86" s="160" t="s">
        <v>213</v>
      </c>
      <c r="E86" s="161" t="s">
        <v>163</v>
      </c>
      <c r="F86" s="161">
        <v>0.65700000000000003</v>
      </c>
      <c r="G86" s="161" t="s">
        <v>167</v>
      </c>
      <c r="H86" s="161">
        <v>810</v>
      </c>
      <c r="I86" s="161">
        <v>4</v>
      </c>
      <c r="J86" s="184">
        <v>20</v>
      </c>
      <c r="K86" s="185">
        <v>116.083</v>
      </c>
      <c r="L86" s="186">
        <v>18.8</v>
      </c>
      <c r="M86" s="84"/>
      <c r="N86" s="161" t="s">
        <v>62</v>
      </c>
      <c r="O86" s="161" t="s">
        <v>33</v>
      </c>
      <c r="P86" s="84"/>
      <c r="Q86" s="76" t="s">
        <v>34</v>
      </c>
      <c r="R86" s="171">
        <v>105</v>
      </c>
      <c r="S86" s="2">
        <v>2012</v>
      </c>
      <c r="T86" s="2">
        <v>1</v>
      </c>
    </row>
    <row r="87" spans="1:20" ht="12" x14ac:dyDescent="0.3">
      <c r="A87" s="183"/>
      <c r="B87" s="154"/>
      <c r="C87" s="82"/>
      <c r="D87" s="160" t="s">
        <v>213</v>
      </c>
      <c r="E87" s="161" t="s">
        <v>163</v>
      </c>
      <c r="F87" s="161">
        <v>0.65700000000000003</v>
      </c>
      <c r="G87" s="161" t="s">
        <v>114</v>
      </c>
      <c r="H87" s="161" t="s">
        <v>168</v>
      </c>
      <c r="I87" s="161">
        <v>4</v>
      </c>
      <c r="J87" s="184">
        <v>19</v>
      </c>
      <c r="K87" s="185">
        <v>122.19263157894736</v>
      </c>
      <c r="L87" s="186">
        <v>17.899999999999999</v>
      </c>
      <c r="M87" s="84"/>
      <c r="N87" s="161" t="s">
        <v>62</v>
      </c>
      <c r="O87" s="161" t="s">
        <v>36</v>
      </c>
      <c r="P87" s="84"/>
      <c r="Q87" s="76" t="s">
        <v>34</v>
      </c>
      <c r="R87" s="171">
        <v>105</v>
      </c>
      <c r="S87" s="2">
        <v>2012</v>
      </c>
      <c r="T87" s="2">
        <v>1</v>
      </c>
    </row>
    <row r="88" spans="1:20" ht="12" x14ac:dyDescent="0.3">
      <c r="A88" s="183"/>
      <c r="B88" s="188"/>
      <c r="C88" s="176"/>
      <c r="D88" s="160" t="s">
        <v>213</v>
      </c>
      <c r="E88" s="161" t="s">
        <v>163</v>
      </c>
      <c r="F88" s="161">
        <v>0.65700000000000003</v>
      </c>
      <c r="G88" s="161" t="s">
        <v>167</v>
      </c>
      <c r="H88" s="161" t="s">
        <v>371</v>
      </c>
      <c r="I88" s="161">
        <v>4</v>
      </c>
      <c r="J88" s="184">
        <v>18.2</v>
      </c>
      <c r="K88" s="185">
        <v>127.56373626373626</v>
      </c>
      <c r="L88" s="186">
        <v>17.899999999999999</v>
      </c>
      <c r="M88" s="84"/>
      <c r="N88" s="161" t="s">
        <v>62</v>
      </c>
      <c r="O88" s="161" t="s">
        <v>36</v>
      </c>
      <c r="P88" s="84"/>
      <c r="Q88" s="76" t="s">
        <v>34</v>
      </c>
      <c r="R88" s="171">
        <v>100</v>
      </c>
      <c r="S88" s="2">
        <v>2012</v>
      </c>
      <c r="T88" s="2">
        <v>1</v>
      </c>
    </row>
    <row r="89" spans="1:20" ht="20.25" x14ac:dyDescent="0.3">
      <c r="A89" s="24" t="s">
        <v>372</v>
      </c>
      <c r="B89" s="66"/>
      <c r="C89" s="67" t="s">
        <v>373</v>
      </c>
      <c r="D89" s="68" t="s">
        <v>74</v>
      </c>
      <c r="E89" s="69" t="s">
        <v>75</v>
      </c>
      <c r="F89" s="70">
        <v>0.65800000000000003</v>
      </c>
      <c r="G89" s="69" t="s">
        <v>374</v>
      </c>
      <c r="H89" s="70" t="s">
        <v>77</v>
      </c>
      <c r="I89" s="71">
        <v>4</v>
      </c>
      <c r="J89" s="72">
        <v>24.5</v>
      </c>
      <c r="K89" s="73">
        <v>94.761632653061199</v>
      </c>
      <c r="L89" s="74">
        <v>17.899999999999999</v>
      </c>
      <c r="M89" s="69" t="s">
        <v>375</v>
      </c>
      <c r="N89" s="70" t="s">
        <v>62</v>
      </c>
      <c r="O89" s="70" t="s">
        <v>33</v>
      </c>
      <c r="P89" s="75"/>
      <c r="Q89" s="76" t="s">
        <v>34</v>
      </c>
      <c r="R89" s="77" t="s">
        <v>70</v>
      </c>
      <c r="S89" s="2">
        <v>2012</v>
      </c>
      <c r="T89" s="2">
        <v>1</v>
      </c>
    </row>
    <row r="90" spans="1:20" ht="20.25" x14ac:dyDescent="0.3">
      <c r="A90" s="78"/>
      <c r="B90" s="79"/>
      <c r="C90" s="80"/>
      <c r="D90" s="68" t="s">
        <v>80</v>
      </c>
      <c r="E90" s="69" t="s">
        <v>75</v>
      </c>
      <c r="F90" s="70">
        <v>0.65800000000000003</v>
      </c>
      <c r="G90" s="69" t="s">
        <v>374</v>
      </c>
      <c r="H90" s="70" t="s">
        <v>81</v>
      </c>
      <c r="I90" s="71">
        <v>4</v>
      </c>
      <c r="J90" s="72">
        <v>23.5</v>
      </c>
      <c r="K90" s="73">
        <v>98.794042553191488</v>
      </c>
      <c r="L90" s="74">
        <v>17.899999999999999</v>
      </c>
      <c r="M90" s="69" t="s">
        <v>375</v>
      </c>
      <c r="N90" s="70" t="s">
        <v>62</v>
      </c>
      <c r="O90" s="70" t="s">
        <v>36</v>
      </c>
      <c r="P90" s="75"/>
      <c r="Q90" s="76" t="s">
        <v>34</v>
      </c>
      <c r="R90" s="77" t="s">
        <v>70</v>
      </c>
      <c r="S90" s="2">
        <v>2012</v>
      </c>
      <c r="T90" s="2">
        <v>1</v>
      </c>
    </row>
    <row r="91" spans="1:20" ht="20.25" x14ac:dyDescent="0.3">
      <c r="A91" s="78"/>
      <c r="B91" s="66"/>
      <c r="C91" s="67" t="s">
        <v>376</v>
      </c>
      <c r="D91" s="68" t="s">
        <v>74</v>
      </c>
      <c r="E91" s="69" t="s">
        <v>75</v>
      </c>
      <c r="F91" s="70">
        <v>0.65800000000000003</v>
      </c>
      <c r="G91" s="69" t="s">
        <v>374</v>
      </c>
      <c r="H91" s="70" t="s">
        <v>77</v>
      </c>
      <c r="I91" s="71">
        <v>4</v>
      </c>
      <c r="J91" s="72">
        <v>24.5</v>
      </c>
      <c r="K91" s="73">
        <v>94.761632653061199</v>
      </c>
      <c r="L91" s="74">
        <v>17.899999999999999</v>
      </c>
      <c r="M91" s="69" t="s">
        <v>375</v>
      </c>
      <c r="N91" s="70" t="s">
        <v>62</v>
      </c>
      <c r="O91" s="70" t="s">
        <v>33</v>
      </c>
      <c r="P91" s="75"/>
      <c r="Q91" s="76" t="s">
        <v>34</v>
      </c>
      <c r="R91" s="77" t="s">
        <v>70</v>
      </c>
      <c r="S91" s="2">
        <v>2012</v>
      </c>
      <c r="T91" s="2">
        <v>1</v>
      </c>
    </row>
    <row r="92" spans="1:20" ht="20.25" x14ac:dyDescent="0.3">
      <c r="A92" s="78"/>
      <c r="B92" s="66"/>
      <c r="C92" s="81"/>
      <c r="D92" s="68" t="s">
        <v>74</v>
      </c>
      <c r="E92" s="69" t="s">
        <v>75</v>
      </c>
      <c r="F92" s="70">
        <v>0.65800000000000003</v>
      </c>
      <c r="G92" s="69" t="s">
        <v>374</v>
      </c>
      <c r="H92" s="70">
        <v>980</v>
      </c>
      <c r="I92" s="71">
        <v>4</v>
      </c>
      <c r="J92" s="72">
        <v>21</v>
      </c>
      <c r="K92" s="73">
        <v>110.55523809523808</v>
      </c>
      <c r="L92" s="74">
        <v>17.899999999999999</v>
      </c>
      <c r="M92" s="69" t="s">
        <v>377</v>
      </c>
      <c r="N92" s="70" t="s">
        <v>62</v>
      </c>
      <c r="O92" s="70" t="s">
        <v>33</v>
      </c>
      <c r="P92" s="75"/>
      <c r="Q92" s="76" t="s">
        <v>34</v>
      </c>
      <c r="R92" s="77" t="s">
        <v>130</v>
      </c>
      <c r="S92" s="2">
        <v>2012</v>
      </c>
      <c r="T92" s="2">
        <v>1</v>
      </c>
    </row>
    <row r="93" spans="1:20" ht="20.25" x14ac:dyDescent="0.3">
      <c r="A93" s="78"/>
      <c r="B93" s="66"/>
      <c r="C93" s="81"/>
      <c r="D93" s="68" t="s">
        <v>80</v>
      </c>
      <c r="E93" s="69" t="s">
        <v>75</v>
      </c>
      <c r="F93" s="70">
        <v>0.65800000000000003</v>
      </c>
      <c r="G93" s="69" t="s">
        <v>374</v>
      </c>
      <c r="H93" s="70" t="s">
        <v>81</v>
      </c>
      <c r="I93" s="71">
        <v>4</v>
      </c>
      <c r="J93" s="72">
        <v>23.5</v>
      </c>
      <c r="K93" s="73">
        <v>98.794042553191488</v>
      </c>
      <c r="L93" s="74">
        <v>17.899999999999999</v>
      </c>
      <c r="M93" s="69" t="s">
        <v>375</v>
      </c>
      <c r="N93" s="70" t="s">
        <v>62</v>
      </c>
      <c r="O93" s="70" t="s">
        <v>36</v>
      </c>
      <c r="P93" s="75"/>
      <c r="Q93" s="76" t="s">
        <v>34</v>
      </c>
      <c r="R93" s="77" t="s">
        <v>70</v>
      </c>
      <c r="S93" s="2">
        <v>2012</v>
      </c>
      <c r="T93" s="2">
        <v>1</v>
      </c>
    </row>
    <row r="94" spans="1:20" ht="20.25" x14ac:dyDescent="0.3">
      <c r="A94" s="78"/>
      <c r="B94" s="79"/>
      <c r="C94" s="80"/>
      <c r="D94" s="68" t="s">
        <v>80</v>
      </c>
      <c r="E94" s="69" t="s">
        <v>75</v>
      </c>
      <c r="F94" s="70">
        <v>0.65800000000000003</v>
      </c>
      <c r="G94" s="69" t="s">
        <v>374</v>
      </c>
      <c r="H94" s="70">
        <v>1030</v>
      </c>
      <c r="I94" s="71">
        <v>4</v>
      </c>
      <c r="J94" s="72">
        <v>18.8</v>
      </c>
      <c r="K94" s="73">
        <v>123.49255319148935</v>
      </c>
      <c r="L94" s="74">
        <v>16</v>
      </c>
      <c r="M94" s="69" t="s">
        <v>377</v>
      </c>
      <c r="N94" s="70" t="s">
        <v>62</v>
      </c>
      <c r="O94" s="70" t="s">
        <v>36</v>
      </c>
      <c r="P94" s="75"/>
      <c r="Q94" s="76" t="s">
        <v>34</v>
      </c>
      <c r="R94" s="77" t="s">
        <v>130</v>
      </c>
      <c r="S94" s="2">
        <v>2012</v>
      </c>
      <c r="T94" s="2">
        <v>1</v>
      </c>
    </row>
    <row r="95" spans="1:20" ht="20.25" x14ac:dyDescent="0.3">
      <c r="A95" s="78"/>
      <c r="B95" s="66"/>
      <c r="C95" s="82" t="s">
        <v>378</v>
      </c>
      <c r="D95" s="68" t="s">
        <v>85</v>
      </c>
      <c r="E95" s="70" t="s">
        <v>86</v>
      </c>
      <c r="F95" s="70">
        <v>0.65800000000000003</v>
      </c>
      <c r="G95" s="69" t="s">
        <v>379</v>
      </c>
      <c r="H95" s="70" t="s">
        <v>88</v>
      </c>
      <c r="I95" s="71">
        <v>4</v>
      </c>
      <c r="J95" s="83">
        <v>22</v>
      </c>
      <c r="K95" s="73">
        <v>105.53</v>
      </c>
      <c r="L95" s="74">
        <v>18.8</v>
      </c>
      <c r="M95" s="69" t="s">
        <v>142</v>
      </c>
      <c r="N95" s="70" t="s">
        <v>62</v>
      </c>
      <c r="O95" s="70" t="s">
        <v>33</v>
      </c>
      <c r="P95" s="84" t="s">
        <v>90</v>
      </c>
      <c r="Q95" s="76" t="s">
        <v>34</v>
      </c>
      <c r="R95" s="77" t="s">
        <v>130</v>
      </c>
      <c r="S95" s="2">
        <v>2012</v>
      </c>
      <c r="T95" s="2">
        <v>1</v>
      </c>
    </row>
    <row r="96" spans="1:20" ht="20.25" x14ac:dyDescent="0.3">
      <c r="A96" s="78"/>
      <c r="B96" s="66"/>
      <c r="C96" s="81"/>
      <c r="D96" s="68" t="s">
        <v>85</v>
      </c>
      <c r="E96" s="70" t="s">
        <v>86</v>
      </c>
      <c r="F96" s="70">
        <v>0.65800000000000003</v>
      </c>
      <c r="G96" s="69" t="s">
        <v>379</v>
      </c>
      <c r="H96" s="70">
        <v>810</v>
      </c>
      <c r="I96" s="71">
        <v>4</v>
      </c>
      <c r="J96" s="83">
        <v>21.5</v>
      </c>
      <c r="K96" s="73">
        <v>107.98418604651162</v>
      </c>
      <c r="L96" s="74">
        <v>18.8</v>
      </c>
      <c r="M96" s="69" t="s">
        <v>142</v>
      </c>
      <c r="N96" s="70" t="s">
        <v>62</v>
      </c>
      <c r="O96" s="70" t="s">
        <v>33</v>
      </c>
      <c r="P96" s="85" t="s">
        <v>91</v>
      </c>
      <c r="Q96" s="76" t="s">
        <v>34</v>
      </c>
      <c r="R96" s="77" t="s">
        <v>260</v>
      </c>
      <c r="S96" s="2">
        <v>2012</v>
      </c>
      <c r="T96" s="2">
        <v>1</v>
      </c>
    </row>
    <row r="97" spans="1:20" ht="20.25" x14ac:dyDescent="0.3">
      <c r="A97" s="78"/>
      <c r="B97" s="66"/>
      <c r="C97" s="81"/>
      <c r="D97" s="68" t="s">
        <v>85</v>
      </c>
      <c r="E97" s="70" t="s">
        <v>86</v>
      </c>
      <c r="F97" s="70">
        <v>0.65800000000000003</v>
      </c>
      <c r="G97" s="69" t="s">
        <v>379</v>
      </c>
      <c r="H97" s="70" t="s">
        <v>88</v>
      </c>
      <c r="I97" s="71">
        <v>4</v>
      </c>
      <c r="J97" s="86">
        <v>21</v>
      </c>
      <c r="K97" s="73">
        <v>110.55523809523808</v>
      </c>
      <c r="L97" s="74">
        <v>18.8</v>
      </c>
      <c r="M97" s="69" t="s">
        <v>142</v>
      </c>
      <c r="N97" s="70" t="s">
        <v>62</v>
      </c>
      <c r="O97" s="70" t="s">
        <v>33</v>
      </c>
      <c r="P97" s="75"/>
      <c r="Q97" s="76" t="s">
        <v>34</v>
      </c>
      <c r="R97" s="77" t="s">
        <v>260</v>
      </c>
      <c r="S97" s="2">
        <v>2012</v>
      </c>
      <c r="T97" s="2">
        <v>1</v>
      </c>
    </row>
    <row r="98" spans="1:20" ht="20.25" x14ac:dyDescent="0.3">
      <c r="A98" s="78"/>
      <c r="B98" s="66"/>
      <c r="C98" s="81"/>
      <c r="D98" s="68" t="s">
        <v>85</v>
      </c>
      <c r="E98" s="70" t="s">
        <v>86</v>
      </c>
      <c r="F98" s="70">
        <v>0.65800000000000003</v>
      </c>
      <c r="G98" s="69" t="s">
        <v>379</v>
      </c>
      <c r="H98" s="70" t="s">
        <v>92</v>
      </c>
      <c r="I98" s="71">
        <v>4</v>
      </c>
      <c r="J98" s="83">
        <v>21</v>
      </c>
      <c r="K98" s="73">
        <v>110.55523809523808</v>
      </c>
      <c r="L98" s="74">
        <v>17.899999999999999</v>
      </c>
      <c r="M98" s="69" t="s">
        <v>142</v>
      </c>
      <c r="N98" s="70" t="s">
        <v>62</v>
      </c>
      <c r="O98" s="70" t="s">
        <v>33</v>
      </c>
      <c r="P98" s="84" t="s">
        <v>90</v>
      </c>
      <c r="Q98" s="76" t="s">
        <v>34</v>
      </c>
      <c r="R98" s="77" t="s">
        <v>130</v>
      </c>
      <c r="S98" s="2">
        <v>2012</v>
      </c>
      <c r="T98" s="2">
        <v>1</v>
      </c>
    </row>
    <row r="99" spans="1:20" ht="20.25" x14ac:dyDescent="0.3">
      <c r="A99" s="78"/>
      <c r="B99" s="66"/>
      <c r="C99" s="81"/>
      <c r="D99" s="68" t="s">
        <v>85</v>
      </c>
      <c r="E99" s="70" t="s">
        <v>86</v>
      </c>
      <c r="F99" s="70">
        <v>0.65800000000000003</v>
      </c>
      <c r="G99" s="69" t="s">
        <v>379</v>
      </c>
      <c r="H99" s="70" t="s">
        <v>92</v>
      </c>
      <c r="I99" s="71">
        <v>4</v>
      </c>
      <c r="J99" s="86">
        <v>20</v>
      </c>
      <c r="K99" s="73">
        <v>116.083</v>
      </c>
      <c r="L99" s="74">
        <v>17.899999999999999</v>
      </c>
      <c r="M99" s="69" t="s">
        <v>142</v>
      </c>
      <c r="N99" s="70" t="s">
        <v>62</v>
      </c>
      <c r="O99" s="70" t="s">
        <v>33</v>
      </c>
      <c r="P99" s="75"/>
      <c r="Q99" s="76" t="s">
        <v>34</v>
      </c>
      <c r="R99" s="77" t="s">
        <v>260</v>
      </c>
      <c r="S99" s="2">
        <v>2012</v>
      </c>
      <c r="T99" s="2">
        <v>1</v>
      </c>
    </row>
    <row r="100" spans="1:20" ht="20.25" x14ac:dyDescent="0.3">
      <c r="A100" s="78"/>
      <c r="B100" s="66"/>
      <c r="C100" s="81"/>
      <c r="D100" s="68" t="s">
        <v>85</v>
      </c>
      <c r="E100" s="70" t="s">
        <v>86</v>
      </c>
      <c r="F100" s="70">
        <v>0.65800000000000003</v>
      </c>
      <c r="G100" s="69" t="s">
        <v>379</v>
      </c>
      <c r="H100" s="70" t="s">
        <v>93</v>
      </c>
      <c r="I100" s="71">
        <v>4</v>
      </c>
      <c r="J100" s="86">
        <v>19.600000000000001</v>
      </c>
      <c r="K100" s="73">
        <v>118.45204081632652</v>
      </c>
      <c r="L100" s="74">
        <v>17.899999999999999</v>
      </c>
      <c r="M100" s="69" t="s">
        <v>142</v>
      </c>
      <c r="N100" s="70" t="s">
        <v>62</v>
      </c>
      <c r="O100" s="70" t="s">
        <v>33</v>
      </c>
      <c r="P100" s="84" t="s">
        <v>94</v>
      </c>
      <c r="Q100" s="76" t="s">
        <v>34</v>
      </c>
      <c r="R100" s="77" t="s">
        <v>269</v>
      </c>
      <c r="S100" s="2">
        <v>2012</v>
      </c>
      <c r="T100" s="2">
        <v>1</v>
      </c>
    </row>
    <row r="101" spans="1:20" ht="20.25" x14ac:dyDescent="0.3">
      <c r="A101" s="78"/>
      <c r="B101" s="66"/>
      <c r="C101" s="81"/>
      <c r="D101" s="68" t="s">
        <v>85</v>
      </c>
      <c r="E101" s="70" t="s">
        <v>86</v>
      </c>
      <c r="F101" s="70">
        <v>0.65800000000000003</v>
      </c>
      <c r="G101" s="69" t="s">
        <v>379</v>
      </c>
      <c r="H101" s="70" t="s">
        <v>93</v>
      </c>
      <c r="I101" s="71">
        <v>4</v>
      </c>
      <c r="J101" s="83">
        <v>19.600000000000001</v>
      </c>
      <c r="K101" s="73">
        <v>118.45204081632652</v>
      </c>
      <c r="L101" s="74">
        <v>17.899999999999999</v>
      </c>
      <c r="M101" s="69" t="s">
        <v>142</v>
      </c>
      <c r="N101" s="70" t="s">
        <v>62</v>
      </c>
      <c r="O101" s="70" t="s">
        <v>33</v>
      </c>
      <c r="P101" s="84" t="s">
        <v>94</v>
      </c>
      <c r="Q101" s="76" t="s">
        <v>34</v>
      </c>
      <c r="R101" s="77" t="s">
        <v>269</v>
      </c>
      <c r="S101" s="2">
        <v>2012</v>
      </c>
      <c r="T101" s="2">
        <v>1</v>
      </c>
    </row>
    <row r="102" spans="1:20" ht="20.25" x14ac:dyDescent="0.3">
      <c r="A102" s="78"/>
      <c r="B102" s="66"/>
      <c r="C102" s="81"/>
      <c r="D102" s="68" t="s">
        <v>95</v>
      </c>
      <c r="E102" s="70" t="s">
        <v>86</v>
      </c>
      <c r="F102" s="70">
        <v>0.65800000000000003</v>
      </c>
      <c r="G102" s="69" t="s">
        <v>379</v>
      </c>
      <c r="H102" s="70" t="s">
        <v>96</v>
      </c>
      <c r="I102" s="71">
        <v>4</v>
      </c>
      <c r="J102" s="87">
        <v>19.399999999999999</v>
      </c>
      <c r="K102" s="73">
        <v>119.67319587628867</v>
      </c>
      <c r="L102" s="74">
        <v>17.899999999999999</v>
      </c>
      <c r="M102" s="69" t="s">
        <v>142</v>
      </c>
      <c r="N102" s="70" t="s">
        <v>62</v>
      </c>
      <c r="O102" s="70" t="s">
        <v>36</v>
      </c>
      <c r="P102" s="75"/>
      <c r="Q102" s="76" t="s">
        <v>176</v>
      </c>
      <c r="R102" s="77" t="s">
        <v>269</v>
      </c>
      <c r="S102" s="2">
        <v>2012</v>
      </c>
      <c r="T102" s="2">
        <v>1</v>
      </c>
    </row>
    <row r="103" spans="1:20" ht="20.25" x14ac:dyDescent="0.3">
      <c r="A103" s="78"/>
      <c r="B103" s="66"/>
      <c r="C103" s="81"/>
      <c r="D103" s="68" t="s">
        <v>95</v>
      </c>
      <c r="E103" s="70" t="s">
        <v>86</v>
      </c>
      <c r="F103" s="70">
        <v>0.65800000000000003</v>
      </c>
      <c r="G103" s="69" t="s">
        <v>379</v>
      </c>
      <c r="H103" s="70" t="s">
        <v>96</v>
      </c>
      <c r="I103" s="71">
        <v>4</v>
      </c>
      <c r="J103" s="88">
        <v>19.399999999999999</v>
      </c>
      <c r="K103" s="73">
        <v>119.67319587628867</v>
      </c>
      <c r="L103" s="74">
        <v>17.899999999999999</v>
      </c>
      <c r="M103" s="69" t="s">
        <v>142</v>
      </c>
      <c r="N103" s="70" t="s">
        <v>62</v>
      </c>
      <c r="O103" s="70" t="s">
        <v>36</v>
      </c>
      <c r="P103" s="75"/>
      <c r="Q103" s="76" t="s">
        <v>176</v>
      </c>
      <c r="R103" s="77" t="s">
        <v>269</v>
      </c>
      <c r="S103" s="2">
        <v>2012</v>
      </c>
      <c r="T103" s="2">
        <v>1</v>
      </c>
    </row>
    <row r="104" spans="1:20" ht="20.25" x14ac:dyDescent="0.3">
      <c r="A104" s="78"/>
      <c r="B104" s="66"/>
      <c r="C104" s="81"/>
      <c r="D104" s="68" t="s">
        <v>95</v>
      </c>
      <c r="E104" s="70" t="s">
        <v>86</v>
      </c>
      <c r="F104" s="70">
        <v>0.65800000000000003</v>
      </c>
      <c r="G104" s="69" t="s">
        <v>379</v>
      </c>
      <c r="H104" s="70">
        <v>890</v>
      </c>
      <c r="I104" s="71">
        <v>4</v>
      </c>
      <c r="J104" s="87">
        <v>19</v>
      </c>
      <c r="K104" s="73">
        <v>122.19263157894736</v>
      </c>
      <c r="L104" s="74">
        <v>17.899999999999999</v>
      </c>
      <c r="M104" s="69" t="s">
        <v>142</v>
      </c>
      <c r="N104" s="70" t="s">
        <v>62</v>
      </c>
      <c r="O104" s="70" t="s">
        <v>36</v>
      </c>
      <c r="P104" s="75" t="s">
        <v>98</v>
      </c>
      <c r="Q104" s="76" t="s">
        <v>176</v>
      </c>
      <c r="R104" s="77" t="s">
        <v>269</v>
      </c>
      <c r="S104" s="2">
        <v>2012</v>
      </c>
      <c r="T104" s="2">
        <v>1</v>
      </c>
    </row>
    <row r="105" spans="1:20" ht="20.25" x14ac:dyDescent="0.3">
      <c r="A105" s="78"/>
      <c r="B105" s="66"/>
      <c r="C105" s="81"/>
      <c r="D105" s="68" t="s">
        <v>95</v>
      </c>
      <c r="E105" s="70" t="s">
        <v>86</v>
      </c>
      <c r="F105" s="70">
        <v>0.65800000000000003</v>
      </c>
      <c r="G105" s="69" t="s">
        <v>379</v>
      </c>
      <c r="H105" s="70" t="s">
        <v>99</v>
      </c>
      <c r="I105" s="71">
        <v>4</v>
      </c>
      <c r="J105" s="88">
        <v>19</v>
      </c>
      <c r="K105" s="73">
        <v>122.19263157894736</v>
      </c>
      <c r="L105" s="74">
        <v>17.899999999999999</v>
      </c>
      <c r="M105" s="69" t="s">
        <v>142</v>
      </c>
      <c r="N105" s="70" t="s">
        <v>62</v>
      </c>
      <c r="O105" s="70" t="s">
        <v>36</v>
      </c>
      <c r="P105" s="75" t="s">
        <v>98</v>
      </c>
      <c r="Q105" s="76" t="s">
        <v>176</v>
      </c>
      <c r="R105" s="77" t="s">
        <v>269</v>
      </c>
      <c r="S105" s="2">
        <v>2012</v>
      </c>
      <c r="T105" s="2">
        <v>1</v>
      </c>
    </row>
    <row r="106" spans="1:20" ht="20.25" x14ac:dyDescent="0.3">
      <c r="A106" s="78"/>
      <c r="B106" s="66"/>
      <c r="C106" s="81"/>
      <c r="D106" s="68" t="s">
        <v>95</v>
      </c>
      <c r="E106" s="70" t="s">
        <v>86</v>
      </c>
      <c r="F106" s="70">
        <v>0.65800000000000003</v>
      </c>
      <c r="G106" s="69" t="s">
        <v>379</v>
      </c>
      <c r="H106" s="70" t="s">
        <v>100</v>
      </c>
      <c r="I106" s="71">
        <v>4</v>
      </c>
      <c r="J106" s="88">
        <v>18</v>
      </c>
      <c r="K106" s="73">
        <v>128.98111111111109</v>
      </c>
      <c r="L106" s="74">
        <v>17.899999999999999</v>
      </c>
      <c r="M106" s="69" t="s">
        <v>142</v>
      </c>
      <c r="N106" s="70" t="s">
        <v>62</v>
      </c>
      <c r="O106" s="70" t="s">
        <v>36</v>
      </c>
      <c r="P106" s="84" t="s">
        <v>94</v>
      </c>
      <c r="Q106" s="76" t="s">
        <v>176</v>
      </c>
      <c r="R106" s="77" t="s">
        <v>357</v>
      </c>
      <c r="S106" s="2">
        <v>2012</v>
      </c>
      <c r="T106" s="2">
        <v>1</v>
      </c>
    </row>
    <row r="107" spans="1:20" ht="20.25" x14ac:dyDescent="0.3">
      <c r="A107" s="78"/>
      <c r="B107" s="79"/>
      <c r="C107" s="80"/>
      <c r="D107" s="68" t="s">
        <v>95</v>
      </c>
      <c r="E107" s="70" t="s">
        <v>86</v>
      </c>
      <c r="F107" s="70">
        <v>0.65800000000000003</v>
      </c>
      <c r="G107" s="69" t="s">
        <v>379</v>
      </c>
      <c r="H107" s="70" t="s">
        <v>101</v>
      </c>
      <c r="I107" s="71">
        <v>4</v>
      </c>
      <c r="J107" s="87">
        <v>17.8</v>
      </c>
      <c r="K107" s="73">
        <v>130.43033707865169</v>
      </c>
      <c r="L107" s="74">
        <v>17.899999999999999</v>
      </c>
      <c r="M107" s="69" t="s">
        <v>142</v>
      </c>
      <c r="N107" s="70" t="s">
        <v>62</v>
      </c>
      <c r="O107" s="70" t="s">
        <v>36</v>
      </c>
      <c r="P107" s="84" t="s">
        <v>94</v>
      </c>
      <c r="Q107" s="76" t="s">
        <v>176</v>
      </c>
      <c r="R107" s="77" t="s">
        <v>143</v>
      </c>
      <c r="S107" s="2">
        <v>2012</v>
      </c>
      <c r="T107" s="2">
        <v>1</v>
      </c>
    </row>
    <row r="108" spans="1:20" ht="13.15" x14ac:dyDescent="0.3">
      <c r="A108" s="78"/>
      <c r="B108" s="66"/>
      <c r="C108" s="81" t="s">
        <v>380</v>
      </c>
      <c r="D108" s="68" t="s">
        <v>103</v>
      </c>
      <c r="E108" s="70" t="s">
        <v>104</v>
      </c>
      <c r="F108" s="70">
        <v>0.65600000000000003</v>
      </c>
      <c r="G108" s="70" t="s">
        <v>60</v>
      </c>
      <c r="H108" s="70" t="s">
        <v>106</v>
      </c>
      <c r="I108" s="71">
        <v>4</v>
      </c>
      <c r="J108" s="72">
        <v>18</v>
      </c>
      <c r="K108" s="73">
        <v>128.98111111111109</v>
      </c>
      <c r="L108" s="74">
        <v>17.899999999999999</v>
      </c>
      <c r="M108" s="69" t="s">
        <v>142</v>
      </c>
      <c r="N108" s="70" t="s">
        <v>62</v>
      </c>
      <c r="O108" s="70" t="s">
        <v>107</v>
      </c>
      <c r="P108" s="75"/>
      <c r="Q108" s="89"/>
      <c r="R108" s="77" t="s">
        <v>357</v>
      </c>
      <c r="S108" s="2">
        <v>2012</v>
      </c>
      <c r="T108" s="2">
        <v>1</v>
      </c>
    </row>
    <row r="109" spans="1:20" ht="13.15" x14ac:dyDescent="0.3">
      <c r="A109" s="78"/>
      <c r="B109" s="66"/>
      <c r="C109" s="81"/>
      <c r="D109" s="68" t="s">
        <v>103</v>
      </c>
      <c r="E109" s="70" t="s">
        <v>104</v>
      </c>
      <c r="F109" s="70">
        <v>0.65600000000000003</v>
      </c>
      <c r="G109" s="70" t="s">
        <v>167</v>
      </c>
      <c r="H109" s="70" t="s">
        <v>109</v>
      </c>
      <c r="I109" s="71">
        <v>4</v>
      </c>
      <c r="J109" s="72">
        <v>15.8</v>
      </c>
      <c r="K109" s="73">
        <v>146.9405063291139</v>
      </c>
      <c r="L109" s="74">
        <v>17.899999999999999</v>
      </c>
      <c r="M109" s="69" t="s">
        <v>142</v>
      </c>
      <c r="N109" s="70" t="s">
        <v>62</v>
      </c>
      <c r="O109" s="70" t="s">
        <v>107</v>
      </c>
      <c r="P109" s="75"/>
      <c r="Q109" s="89"/>
      <c r="R109" s="77" t="s">
        <v>143</v>
      </c>
      <c r="S109" s="2">
        <v>2012</v>
      </c>
      <c r="T109" s="2">
        <v>1</v>
      </c>
    </row>
    <row r="110" spans="1:20" ht="13.15" x14ac:dyDescent="0.3">
      <c r="A110" s="78"/>
      <c r="B110" s="66"/>
      <c r="C110" s="81"/>
      <c r="D110" s="68" t="s">
        <v>103</v>
      </c>
      <c r="E110" s="70" t="s">
        <v>104</v>
      </c>
      <c r="F110" s="70">
        <v>0.65600000000000003</v>
      </c>
      <c r="G110" s="70" t="s">
        <v>114</v>
      </c>
      <c r="H110" s="70">
        <v>1030</v>
      </c>
      <c r="I110" s="71">
        <v>4</v>
      </c>
      <c r="J110" s="86">
        <v>14.8</v>
      </c>
      <c r="K110" s="73">
        <v>156.86891891891889</v>
      </c>
      <c r="L110" s="74">
        <v>16</v>
      </c>
      <c r="M110" s="69" t="s">
        <v>142</v>
      </c>
      <c r="N110" s="70" t="s">
        <v>62</v>
      </c>
      <c r="O110" s="70" t="s">
        <v>107</v>
      </c>
      <c r="P110" s="75"/>
      <c r="Q110" s="89"/>
      <c r="R110" s="77" t="s">
        <v>143</v>
      </c>
      <c r="S110" s="2">
        <v>2012</v>
      </c>
      <c r="T110" s="2">
        <v>1</v>
      </c>
    </row>
    <row r="111" spans="1:20" ht="13.15" x14ac:dyDescent="0.3">
      <c r="A111" s="78"/>
      <c r="B111" s="66"/>
      <c r="C111" s="81"/>
      <c r="D111" s="68" t="s">
        <v>111</v>
      </c>
      <c r="E111" s="70" t="s">
        <v>104</v>
      </c>
      <c r="F111" s="70">
        <v>0.65600000000000003</v>
      </c>
      <c r="G111" s="70" t="s">
        <v>60</v>
      </c>
      <c r="H111" s="70" t="s">
        <v>112</v>
      </c>
      <c r="I111" s="71">
        <v>4</v>
      </c>
      <c r="J111" s="72">
        <v>15.8</v>
      </c>
      <c r="K111" s="73">
        <v>146.9405063291139</v>
      </c>
      <c r="L111" s="74">
        <v>16</v>
      </c>
      <c r="M111" s="69" t="s">
        <v>142</v>
      </c>
      <c r="N111" s="70" t="s">
        <v>62</v>
      </c>
      <c r="O111" s="70" t="s">
        <v>36</v>
      </c>
      <c r="P111" s="75"/>
      <c r="Q111" s="89"/>
      <c r="R111" s="77" t="s">
        <v>143</v>
      </c>
      <c r="S111" s="2">
        <v>2012</v>
      </c>
      <c r="T111" s="2">
        <v>1</v>
      </c>
    </row>
    <row r="112" spans="1:20" ht="13.15" x14ac:dyDescent="0.3">
      <c r="A112" s="78"/>
      <c r="B112" s="66"/>
      <c r="C112" s="81"/>
      <c r="D112" s="68" t="s">
        <v>111</v>
      </c>
      <c r="E112" s="70" t="s">
        <v>104</v>
      </c>
      <c r="F112" s="70">
        <v>0.65600000000000003</v>
      </c>
      <c r="G112" s="70" t="s">
        <v>114</v>
      </c>
      <c r="H112" s="70" t="s">
        <v>113</v>
      </c>
      <c r="I112" s="71">
        <v>4</v>
      </c>
      <c r="J112" s="72">
        <v>14.6</v>
      </c>
      <c r="K112" s="73">
        <v>159.01780821917808</v>
      </c>
      <c r="L112" s="74">
        <v>16</v>
      </c>
      <c r="M112" s="69" t="s">
        <v>142</v>
      </c>
      <c r="N112" s="70" t="s">
        <v>62</v>
      </c>
      <c r="O112" s="70" t="s">
        <v>36</v>
      </c>
      <c r="P112" s="75"/>
      <c r="Q112" s="89"/>
      <c r="R112" s="77" t="s">
        <v>143</v>
      </c>
      <c r="S112" s="2">
        <v>2012</v>
      </c>
      <c r="T112" s="2">
        <v>1</v>
      </c>
    </row>
    <row r="113" spans="1:20" ht="13.15" x14ac:dyDescent="0.3">
      <c r="A113" s="78"/>
      <c r="B113" s="79"/>
      <c r="C113" s="80"/>
      <c r="D113" s="68" t="s">
        <v>111</v>
      </c>
      <c r="E113" s="70" t="s">
        <v>104</v>
      </c>
      <c r="F113" s="70">
        <v>0.65600000000000003</v>
      </c>
      <c r="G113" s="70" t="s">
        <v>114</v>
      </c>
      <c r="H113" s="70" t="s">
        <v>113</v>
      </c>
      <c r="I113" s="71">
        <v>4</v>
      </c>
      <c r="J113" s="90">
        <v>14.2</v>
      </c>
      <c r="K113" s="73">
        <v>163.49718309859156</v>
      </c>
      <c r="L113" s="74">
        <v>16</v>
      </c>
      <c r="M113" s="69" t="s">
        <v>142</v>
      </c>
      <c r="N113" s="70" t="s">
        <v>62</v>
      </c>
      <c r="O113" s="70" t="s">
        <v>36</v>
      </c>
      <c r="P113" s="84" t="s">
        <v>94</v>
      </c>
      <c r="Q113" s="89" t="s">
        <v>115</v>
      </c>
      <c r="R113" s="77" t="s">
        <v>143</v>
      </c>
      <c r="S113" s="2">
        <v>2012</v>
      </c>
      <c r="T113" s="2">
        <v>1</v>
      </c>
    </row>
    <row r="114" spans="1:20" ht="13.15" x14ac:dyDescent="0.3">
      <c r="A114" s="78"/>
      <c r="B114" s="66"/>
      <c r="C114" s="81" t="s">
        <v>381</v>
      </c>
      <c r="D114" s="68" t="s">
        <v>117</v>
      </c>
      <c r="E114" s="70" t="s">
        <v>104</v>
      </c>
      <c r="F114" s="70">
        <v>0.65600000000000003</v>
      </c>
      <c r="G114" s="70" t="s">
        <v>60</v>
      </c>
      <c r="H114" s="70">
        <v>970</v>
      </c>
      <c r="I114" s="71">
        <v>4</v>
      </c>
      <c r="J114" s="91">
        <v>18</v>
      </c>
      <c r="K114" s="73">
        <v>128.98111111111109</v>
      </c>
      <c r="L114" s="74">
        <v>17.899999999999999</v>
      </c>
      <c r="M114" s="69" t="s">
        <v>142</v>
      </c>
      <c r="N114" s="70" t="s">
        <v>62</v>
      </c>
      <c r="O114" s="70" t="s">
        <v>107</v>
      </c>
      <c r="P114" s="75"/>
      <c r="Q114" s="89" t="s">
        <v>115</v>
      </c>
      <c r="R114" s="77" t="s">
        <v>357</v>
      </c>
      <c r="S114" s="2">
        <v>2012</v>
      </c>
      <c r="T114" s="2">
        <v>1</v>
      </c>
    </row>
    <row r="115" spans="1:20" ht="13.15" x14ac:dyDescent="0.3">
      <c r="A115" s="78"/>
      <c r="B115" s="66"/>
      <c r="C115" s="81"/>
      <c r="D115" s="68" t="s">
        <v>117</v>
      </c>
      <c r="E115" s="70" t="s">
        <v>104</v>
      </c>
      <c r="F115" s="70">
        <v>0.65600000000000003</v>
      </c>
      <c r="G115" s="70" t="s">
        <v>167</v>
      </c>
      <c r="H115" s="70" t="s">
        <v>109</v>
      </c>
      <c r="I115" s="71">
        <v>4</v>
      </c>
      <c r="J115" s="72">
        <v>15.8</v>
      </c>
      <c r="K115" s="73">
        <v>146.9405063291139</v>
      </c>
      <c r="L115" s="74">
        <v>17.899999999999999</v>
      </c>
      <c r="M115" s="69" t="s">
        <v>142</v>
      </c>
      <c r="N115" s="70" t="s">
        <v>62</v>
      </c>
      <c r="O115" s="70" t="s">
        <v>107</v>
      </c>
      <c r="P115" s="75"/>
      <c r="Q115" s="89" t="s">
        <v>115</v>
      </c>
      <c r="R115" s="77" t="s">
        <v>143</v>
      </c>
      <c r="S115" s="2">
        <v>2012</v>
      </c>
      <c r="T115" s="2">
        <v>1</v>
      </c>
    </row>
    <row r="116" spans="1:20" ht="13.15" x14ac:dyDescent="0.3">
      <c r="A116" s="78"/>
      <c r="B116" s="66"/>
      <c r="C116" s="81"/>
      <c r="D116" s="68" t="s">
        <v>117</v>
      </c>
      <c r="E116" s="70" t="s">
        <v>104</v>
      </c>
      <c r="F116" s="70">
        <v>0.65600000000000003</v>
      </c>
      <c r="G116" s="70" t="s">
        <v>114</v>
      </c>
      <c r="H116" s="70">
        <v>1030</v>
      </c>
      <c r="I116" s="71">
        <v>4</v>
      </c>
      <c r="J116" s="90">
        <v>14.8</v>
      </c>
      <c r="K116" s="73">
        <v>156.86891891891889</v>
      </c>
      <c r="L116" s="74">
        <v>16</v>
      </c>
      <c r="M116" s="69" t="s">
        <v>142</v>
      </c>
      <c r="N116" s="70" t="s">
        <v>62</v>
      </c>
      <c r="O116" s="70" t="s">
        <v>107</v>
      </c>
      <c r="P116" s="75"/>
      <c r="Q116" s="89" t="s">
        <v>115</v>
      </c>
      <c r="R116" s="77" t="s">
        <v>143</v>
      </c>
      <c r="S116" s="2">
        <v>2012</v>
      </c>
      <c r="T116" s="2">
        <v>1</v>
      </c>
    </row>
    <row r="117" spans="1:20" ht="13.15" x14ac:dyDescent="0.3">
      <c r="A117" s="78"/>
      <c r="B117" s="66"/>
      <c r="C117" s="81"/>
      <c r="D117" s="68" t="s">
        <v>118</v>
      </c>
      <c r="E117" s="70" t="s">
        <v>104</v>
      </c>
      <c r="F117" s="70">
        <v>0.65600000000000003</v>
      </c>
      <c r="G117" s="70" t="s">
        <v>60</v>
      </c>
      <c r="H117" s="70">
        <v>1010</v>
      </c>
      <c r="I117" s="71">
        <v>4</v>
      </c>
      <c r="J117" s="72">
        <v>16.399999999999999</v>
      </c>
      <c r="K117" s="73">
        <v>141.56463414634146</v>
      </c>
      <c r="L117" s="74">
        <v>17.899999999999999</v>
      </c>
      <c r="M117" s="69" t="s">
        <v>142</v>
      </c>
      <c r="N117" s="70" t="s">
        <v>62</v>
      </c>
      <c r="O117" s="70" t="s">
        <v>36</v>
      </c>
      <c r="P117" s="75"/>
      <c r="Q117" s="89" t="s">
        <v>115</v>
      </c>
      <c r="R117" s="77" t="s">
        <v>143</v>
      </c>
      <c r="S117" s="2">
        <v>2012</v>
      </c>
      <c r="T117" s="2">
        <v>1</v>
      </c>
    </row>
    <row r="118" spans="1:20" ht="13.15" x14ac:dyDescent="0.3">
      <c r="A118" s="78"/>
      <c r="B118" s="66"/>
      <c r="C118" s="81"/>
      <c r="D118" s="68" t="s">
        <v>118</v>
      </c>
      <c r="E118" s="70" t="s">
        <v>104</v>
      </c>
      <c r="F118" s="70">
        <v>0.65600000000000003</v>
      </c>
      <c r="G118" s="70" t="s">
        <v>60</v>
      </c>
      <c r="H118" s="70">
        <v>1020</v>
      </c>
      <c r="I118" s="71">
        <v>4</v>
      </c>
      <c r="J118" s="72">
        <v>15.8</v>
      </c>
      <c r="K118" s="73">
        <v>146.9405063291139</v>
      </c>
      <c r="L118" s="74">
        <v>16</v>
      </c>
      <c r="M118" s="69" t="s">
        <v>142</v>
      </c>
      <c r="N118" s="70" t="s">
        <v>62</v>
      </c>
      <c r="O118" s="70" t="s">
        <v>36</v>
      </c>
      <c r="P118" s="75"/>
      <c r="Q118" s="89" t="s">
        <v>115</v>
      </c>
      <c r="R118" s="77" t="s">
        <v>143</v>
      </c>
      <c r="S118" s="2">
        <v>2012</v>
      </c>
      <c r="T118" s="2">
        <v>1</v>
      </c>
    </row>
    <row r="119" spans="1:20" ht="13.15" x14ac:dyDescent="0.3">
      <c r="A119" s="78"/>
      <c r="B119" s="66"/>
      <c r="C119" s="81"/>
      <c r="D119" s="68" t="s">
        <v>118</v>
      </c>
      <c r="E119" s="70" t="s">
        <v>104</v>
      </c>
      <c r="F119" s="70">
        <v>0.65600000000000003</v>
      </c>
      <c r="G119" s="70" t="s">
        <v>114</v>
      </c>
      <c r="H119" s="70">
        <v>1060</v>
      </c>
      <c r="I119" s="71">
        <v>4</v>
      </c>
      <c r="J119" s="72">
        <v>14.6</v>
      </c>
      <c r="K119" s="73">
        <v>159.01780821917808</v>
      </c>
      <c r="L119" s="74">
        <v>16</v>
      </c>
      <c r="M119" s="69" t="s">
        <v>142</v>
      </c>
      <c r="N119" s="70" t="s">
        <v>62</v>
      </c>
      <c r="O119" s="70" t="s">
        <v>36</v>
      </c>
      <c r="P119" s="75"/>
      <c r="Q119" s="89" t="s">
        <v>115</v>
      </c>
      <c r="R119" s="77" t="s">
        <v>143</v>
      </c>
      <c r="S119" s="2">
        <v>2012</v>
      </c>
      <c r="T119" s="2">
        <v>1</v>
      </c>
    </row>
    <row r="120" spans="1:20" ht="13.15" x14ac:dyDescent="0.3">
      <c r="A120" s="92"/>
      <c r="B120" s="79"/>
      <c r="C120" s="80"/>
      <c r="D120" s="68" t="s">
        <v>118</v>
      </c>
      <c r="E120" s="70" t="s">
        <v>104</v>
      </c>
      <c r="F120" s="70">
        <v>0.65600000000000003</v>
      </c>
      <c r="G120" s="70" t="s">
        <v>114</v>
      </c>
      <c r="H120" s="70" t="s">
        <v>113</v>
      </c>
      <c r="I120" s="71">
        <v>4</v>
      </c>
      <c r="J120" s="90">
        <v>14.2</v>
      </c>
      <c r="K120" s="73">
        <v>163.49718309859156</v>
      </c>
      <c r="L120" s="74">
        <v>16</v>
      </c>
      <c r="M120" s="69" t="s">
        <v>142</v>
      </c>
      <c r="N120" s="70" t="s">
        <v>62</v>
      </c>
      <c r="O120" s="70" t="s">
        <v>36</v>
      </c>
      <c r="P120" s="84" t="s">
        <v>94</v>
      </c>
      <c r="Q120" s="89" t="s">
        <v>115</v>
      </c>
      <c r="R120" s="77" t="s">
        <v>143</v>
      </c>
      <c r="S120" s="2">
        <v>2012</v>
      </c>
      <c r="T120" s="2">
        <v>1</v>
      </c>
    </row>
    <row r="121" spans="1:20" ht="13.15" x14ac:dyDescent="0.3">
      <c r="A121" s="66" t="s">
        <v>122</v>
      </c>
      <c r="B121" s="94" t="s">
        <v>123</v>
      </c>
      <c r="C121" s="95" t="s">
        <v>124</v>
      </c>
      <c r="D121" s="68" t="s">
        <v>125</v>
      </c>
      <c r="E121" s="70" t="s">
        <v>126</v>
      </c>
      <c r="F121" s="96">
        <v>0.65800000000000003</v>
      </c>
      <c r="G121" s="69" t="s">
        <v>60</v>
      </c>
      <c r="H121" s="70" t="s">
        <v>127</v>
      </c>
      <c r="I121" s="97">
        <v>4</v>
      </c>
      <c r="J121" s="88">
        <v>24</v>
      </c>
      <c r="K121" s="73">
        <v>96.735833333333318</v>
      </c>
      <c r="L121" s="98">
        <v>18.8</v>
      </c>
      <c r="M121" s="69" t="s">
        <v>66</v>
      </c>
      <c r="N121" s="69" t="s">
        <v>62</v>
      </c>
      <c r="O121" s="70" t="s">
        <v>33</v>
      </c>
      <c r="P121" s="68"/>
      <c r="Q121" s="99" t="s">
        <v>34</v>
      </c>
      <c r="R121" s="35" t="s">
        <v>70</v>
      </c>
      <c r="S121" s="2">
        <v>2012</v>
      </c>
      <c r="T121" s="2">
        <v>1</v>
      </c>
    </row>
    <row r="122" spans="1:20" ht="20.25" x14ac:dyDescent="0.3">
      <c r="A122" s="78"/>
      <c r="B122" s="66"/>
      <c r="C122" s="100"/>
      <c r="D122" s="68" t="s">
        <v>125</v>
      </c>
      <c r="E122" s="70" t="s">
        <v>126</v>
      </c>
      <c r="F122" s="96">
        <v>0.65800000000000003</v>
      </c>
      <c r="G122" s="69" t="s">
        <v>128</v>
      </c>
      <c r="H122" s="70" t="s">
        <v>129</v>
      </c>
      <c r="I122" s="97">
        <v>4</v>
      </c>
      <c r="J122" s="88">
        <v>22.5</v>
      </c>
      <c r="K122" s="73">
        <v>103.18488888888889</v>
      </c>
      <c r="L122" s="98">
        <v>18.8</v>
      </c>
      <c r="M122" s="69" t="s">
        <v>66</v>
      </c>
      <c r="N122" s="69" t="s">
        <v>62</v>
      </c>
      <c r="O122" s="70" t="s">
        <v>33</v>
      </c>
      <c r="P122" s="101"/>
      <c r="Q122" s="99" t="s">
        <v>34</v>
      </c>
      <c r="R122" s="35" t="s">
        <v>130</v>
      </c>
      <c r="S122" s="2">
        <v>2012</v>
      </c>
      <c r="T122" s="2">
        <v>1</v>
      </c>
    </row>
    <row r="123" spans="1:20" ht="20.25" x14ac:dyDescent="0.3">
      <c r="A123" s="78"/>
      <c r="B123" s="66"/>
      <c r="C123" s="100"/>
      <c r="D123" s="102" t="s">
        <v>125</v>
      </c>
      <c r="E123" s="271" t="s">
        <v>126</v>
      </c>
      <c r="F123" s="103">
        <v>0.65800000000000003</v>
      </c>
      <c r="G123" s="273" t="s">
        <v>131</v>
      </c>
      <c r="H123" s="271" t="s">
        <v>132</v>
      </c>
      <c r="I123" s="272">
        <v>4</v>
      </c>
      <c r="J123" s="88">
        <v>24.5</v>
      </c>
      <c r="K123" s="73">
        <v>94.761632653061199</v>
      </c>
      <c r="L123" s="98">
        <v>18.8</v>
      </c>
      <c r="M123" s="69" t="s">
        <v>133</v>
      </c>
      <c r="N123" s="69" t="s">
        <v>62</v>
      </c>
      <c r="O123" s="70" t="s">
        <v>33</v>
      </c>
      <c r="P123" s="104"/>
      <c r="Q123" s="99" t="s">
        <v>34</v>
      </c>
      <c r="R123" s="35" t="s">
        <v>70</v>
      </c>
      <c r="S123" s="2">
        <v>2012</v>
      </c>
      <c r="T123" s="2">
        <v>1</v>
      </c>
    </row>
    <row r="124" spans="1:20" ht="13.15" x14ac:dyDescent="0.3">
      <c r="A124" s="78"/>
      <c r="B124" s="66"/>
      <c r="C124" s="100"/>
      <c r="D124" s="68" t="s">
        <v>125</v>
      </c>
      <c r="E124" s="70" t="s">
        <v>126</v>
      </c>
      <c r="F124" s="96">
        <v>0.65800000000000003</v>
      </c>
      <c r="G124" s="69" t="s">
        <v>60</v>
      </c>
      <c r="H124" s="70" t="s">
        <v>134</v>
      </c>
      <c r="I124" s="97">
        <v>4</v>
      </c>
      <c r="J124" s="88">
        <v>23</v>
      </c>
      <c r="K124" s="73">
        <v>100.94173913043477</v>
      </c>
      <c r="L124" s="98">
        <v>18.8</v>
      </c>
      <c r="M124" s="69" t="s">
        <v>66</v>
      </c>
      <c r="N124" s="69" t="s">
        <v>62</v>
      </c>
      <c r="O124" s="70" t="s">
        <v>36</v>
      </c>
      <c r="P124" s="68"/>
      <c r="Q124" s="99" t="s">
        <v>34</v>
      </c>
      <c r="R124" s="35" t="s">
        <v>135</v>
      </c>
      <c r="S124" s="2">
        <v>2012</v>
      </c>
      <c r="T124" s="2">
        <v>1</v>
      </c>
    </row>
    <row r="125" spans="1:20" ht="20.25" x14ac:dyDescent="0.3">
      <c r="A125" s="78"/>
      <c r="B125" s="66"/>
      <c r="C125" s="100"/>
      <c r="D125" s="68" t="s">
        <v>125</v>
      </c>
      <c r="E125" s="70" t="s">
        <v>126</v>
      </c>
      <c r="F125" s="96">
        <v>0.65800000000000003</v>
      </c>
      <c r="G125" s="273" t="s">
        <v>128</v>
      </c>
      <c r="H125" s="70" t="s">
        <v>136</v>
      </c>
      <c r="I125" s="97">
        <v>4</v>
      </c>
      <c r="J125" s="88">
        <v>22</v>
      </c>
      <c r="K125" s="73">
        <v>105.52999999999999</v>
      </c>
      <c r="L125" s="98">
        <v>18.8</v>
      </c>
      <c r="M125" s="69" t="s">
        <v>66</v>
      </c>
      <c r="N125" s="69" t="s">
        <v>62</v>
      </c>
      <c r="O125" s="70" t="s">
        <v>36</v>
      </c>
      <c r="P125" s="68"/>
      <c r="Q125" s="99" t="s">
        <v>34</v>
      </c>
      <c r="R125" s="35" t="s">
        <v>130</v>
      </c>
      <c r="S125" s="2">
        <v>2012</v>
      </c>
      <c r="T125" s="2">
        <v>1</v>
      </c>
    </row>
    <row r="126" spans="1:20" ht="20.25" x14ac:dyDescent="0.3">
      <c r="A126" s="78"/>
      <c r="B126" s="79"/>
      <c r="C126" s="105"/>
      <c r="D126" s="68" t="s">
        <v>125</v>
      </c>
      <c r="E126" s="69" t="s">
        <v>126</v>
      </c>
      <c r="F126" s="96">
        <v>0.65800000000000003</v>
      </c>
      <c r="G126" s="273" t="s">
        <v>131</v>
      </c>
      <c r="H126" s="69" t="s">
        <v>137</v>
      </c>
      <c r="I126" s="97">
        <v>4</v>
      </c>
      <c r="J126" s="72">
        <v>23.5</v>
      </c>
      <c r="K126" s="73">
        <v>98.794042553191488</v>
      </c>
      <c r="L126" s="98">
        <v>18.8</v>
      </c>
      <c r="M126" s="69" t="s">
        <v>133</v>
      </c>
      <c r="N126" s="106" t="s">
        <v>62</v>
      </c>
      <c r="O126" s="70" t="s">
        <v>36</v>
      </c>
      <c r="P126" s="70"/>
      <c r="Q126" s="99" t="s">
        <v>34</v>
      </c>
      <c r="R126" s="35" t="s">
        <v>70</v>
      </c>
      <c r="S126" s="2">
        <v>2012</v>
      </c>
      <c r="T126" s="2">
        <v>1</v>
      </c>
    </row>
    <row r="127" spans="1:20" ht="20.25" x14ac:dyDescent="0.3">
      <c r="A127" s="78"/>
      <c r="B127" s="94" t="s">
        <v>123</v>
      </c>
      <c r="C127" s="95" t="s">
        <v>138</v>
      </c>
      <c r="D127" s="107" t="s">
        <v>139</v>
      </c>
      <c r="E127" s="70" t="s">
        <v>126</v>
      </c>
      <c r="F127" s="96">
        <v>0.65800000000000003</v>
      </c>
      <c r="G127" s="69" t="s">
        <v>140</v>
      </c>
      <c r="H127" s="70" t="s">
        <v>141</v>
      </c>
      <c r="I127" s="97">
        <v>4</v>
      </c>
      <c r="J127" s="72">
        <v>15.8</v>
      </c>
      <c r="K127" s="73">
        <v>146.9405063291139</v>
      </c>
      <c r="L127" s="98">
        <v>17.899999999999999</v>
      </c>
      <c r="M127" s="69" t="s">
        <v>142</v>
      </c>
      <c r="N127" s="69" t="s">
        <v>62</v>
      </c>
      <c r="O127" s="70" t="s">
        <v>107</v>
      </c>
      <c r="P127" s="68"/>
      <c r="Q127" s="99"/>
      <c r="R127" s="35" t="s">
        <v>143</v>
      </c>
      <c r="S127" s="2">
        <v>2012</v>
      </c>
      <c r="T127" s="2">
        <v>1</v>
      </c>
    </row>
    <row r="128" spans="1:20" ht="20.25" x14ac:dyDescent="0.3">
      <c r="A128" s="78"/>
      <c r="B128" s="66"/>
      <c r="C128" s="100"/>
      <c r="D128" s="68" t="s">
        <v>139</v>
      </c>
      <c r="E128" s="70" t="s">
        <v>126</v>
      </c>
      <c r="F128" s="96">
        <v>0.65800000000000003</v>
      </c>
      <c r="G128" s="69" t="s">
        <v>140</v>
      </c>
      <c r="H128" s="69" t="s">
        <v>144</v>
      </c>
      <c r="I128" s="108">
        <v>4</v>
      </c>
      <c r="J128" s="72">
        <v>15.4</v>
      </c>
      <c r="K128" s="73">
        <v>150.75714285714284</v>
      </c>
      <c r="L128" s="109">
        <v>17.899999999999999</v>
      </c>
      <c r="M128" s="69" t="s">
        <v>142</v>
      </c>
      <c r="N128" s="69" t="s">
        <v>62</v>
      </c>
      <c r="O128" s="70" t="s">
        <v>36</v>
      </c>
      <c r="P128" s="85"/>
      <c r="Q128" s="99"/>
      <c r="R128" s="35" t="s">
        <v>143</v>
      </c>
      <c r="S128" s="2">
        <v>2012</v>
      </c>
      <c r="T128" s="2">
        <v>1</v>
      </c>
    </row>
    <row r="129" spans="1:20" ht="20.25" x14ac:dyDescent="0.3">
      <c r="A129" s="78"/>
      <c r="B129" s="66"/>
      <c r="C129" s="100"/>
      <c r="D129" s="68" t="s">
        <v>139</v>
      </c>
      <c r="E129" s="70" t="s">
        <v>126</v>
      </c>
      <c r="F129" s="96">
        <v>0.65800000000000003</v>
      </c>
      <c r="G129" s="69" t="s">
        <v>145</v>
      </c>
      <c r="H129" s="69" t="s">
        <v>146</v>
      </c>
      <c r="I129" s="108">
        <v>4</v>
      </c>
      <c r="J129" s="72">
        <v>15.2</v>
      </c>
      <c r="K129" s="73">
        <v>152.74078947368417</v>
      </c>
      <c r="L129" s="109">
        <v>17.899999999999999</v>
      </c>
      <c r="M129" s="69" t="s">
        <v>142</v>
      </c>
      <c r="N129" s="69" t="s">
        <v>62</v>
      </c>
      <c r="O129" s="70" t="s">
        <v>107</v>
      </c>
      <c r="P129" s="85" t="s">
        <v>147</v>
      </c>
      <c r="Q129" s="99"/>
      <c r="R129" s="35" t="s">
        <v>143</v>
      </c>
      <c r="S129" s="2">
        <v>2012</v>
      </c>
      <c r="T129" s="2">
        <v>1</v>
      </c>
    </row>
    <row r="130" spans="1:20" ht="20.25" x14ac:dyDescent="0.3">
      <c r="A130" s="78"/>
      <c r="B130" s="66"/>
      <c r="C130" s="100"/>
      <c r="D130" s="68" t="s">
        <v>139</v>
      </c>
      <c r="E130" s="70" t="s">
        <v>126</v>
      </c>
      <c r="F130" s="96">
        <v>0.65800000000000003</v>
      </c>
      <c r="G130" s="69" t="s">
        <v>145</v>
      </c>
      <c r="H130" s="69" t="s">
        <v>148</v>
      </c>
      <c r="I130" s="108">
        <v>4</v>
      </c>
      <c r="J130" s="72">
        <v>15.2</v>
      </c>
      <c r="K130" s="73">
        <v>152.74078947368417</v>
      </c>
      <c r="L130" s="109">
        <v>17.899999999999999</v>
      </c>
      <c r="M130" s="69" t="s">
        <v>142</v>
      </c>
      <c r="N130" s="69" t="s">
        <v>62</v>
      </c>
      <c r="O130" s="70" t="s">
        <v>36</v>
      </c>
      <c r="P130" s="85" t="s">
        <v>147</v>
      </c>
      <c r="Q130" s="99"/>
      <c r="R130" s="35" t="s">
        <v>143</v>
      </c>
      <c r="S130" s="2">
        <v>2012</v>
      </c>
      <c r="T130" s="2">
        <v>1</v>
      </c>
    </row>
    <row r="131" spans="1:20" ht="20.25" x14ac:dyDescent="0.3">
      <c r="A131" s="78"/>
      <c r="B131" s="79"/>
      <c r="C131" s="105"/>
      <c r="D131" s="68" t="s">
        <v>139</v>
      </c>
      <c r="E131" s="70" t="s">
        <v>126</v>
      </c>
      <c r="F131" s="96">
        <v>0.65800000000000003</v>
      </c>
      <c r="G131" s="69" t="s">
        <v>145</v>
      </c>
      <c r="H131" s="69" t="s">
        <v>149</v>
      </c>
      <c r="I131" s="97">
        <v>4</v>
      </c>
      <c r="J131" s="72">
        <v>14.4</v>
      </c>
      <c r="K131" s="73">
        <v>161.22638888888889</v>
      </c>
      <c r="L131" s="98">
        <v>16</v>
      </c>
      <c r="M131" s="69" t="s">
        <v>142</v>
      </c>
      <c r="N131" s="69" t="s">
        <v>62</v>
      </c>
      <c r="O131" s="70" t="s">
        <v>36</v>
      </c>
      <c r="P131" s="68" t="s">
        <v>147</v>
      </c>
      <c r="Q131" s="99"/>
      <c r="R131" s="35" t="s">
        <v>143</v>
      </c>
      <c r="S131" s="2">
        <v>2012</v>
      </c>
      <c r="T131" s="2">
        <v>1</v>
      </c>
    </row>
    <row r="132" spans="1:20" ht="13.15" x14ac:dyDescent="0.3">
      <c r="A132" s="78"/>
      <c r="B132" s="94" t="s">
        <v>123</v>
      </c>
      <c r="C132" s="95" t="s">
        <v>150</v>
      </c>
      <c r="D132" s="68" t="s">
        <v>151</v>
      </c>
      <c r="E132" s="70" t="s">
        <v>126</v>
      </c>
      <c r="F132" s="96">
        <v>0.65800000000000003</v>
      </c>
      <c r="G132" s="69" t="s">
        <v>152</v>
      </c>
      <c r="H132" s="70" t="s">
        <v>153</v>
      </c>
      <c r="I132" s="97">
        <v>4</v>
      </c>
      <c r="J132" s="72">
        <v>16.399999999999999</v>
      </c>
      <c r="K132" s="73">
        <v>141.56463414634146</v>
      </c>
      <c r="L132" s="98">
        <v>17.899999999999999</v>
      </c>
      <c r="M132" s="69" t="s">
        <v>142</v>
      </c>
      <c r="N132" s="69" t="s">
        <v>62</v>
      </c>
      <c r="O132" s="70" t="s">
        <v>36</v>
      </c>
      <c r="P132" s="68" t="s">
        <v>147</v>
      </c>
      <c r="Q132" s="99"/>
      <c r="R132" s="35" t="s">
        <v>143</v>
      </c>
      <c r="S132" s="2">
        <v>2012</v>
      </c>
      <c r="T132" s="2">
        <v>1</v>
      </c>
    </row>
    <row r="133" spans="1:20" ht="20.65" thickBot="1" x14ac:dyDescent="0.35">
      <c r="A133" s="92"/>
      <c r="B133" s="79"/>
      <c r="C133" s="105"/>
      <c r="D133" s="68" t="s">
        <v>151</v>
      </c>
      <c r="E133" s="70" t="s">
        <v>126</v>
      </c>
      <c r="F133" s="96">
        <v>0.65800000000000003</v>
      </c>
      <c r="G133" s="69" t="s">
        <v>154</v>
      </c>
      <c r="H133" s="70" t="s">
        <v>155</v>
      </c>
      <c r="I133" s="97">
        <v>4</v>
      </c>
      <c r="J133" s="110">
        <v>14.8</v>
      </c>
      <c r="K133" s="111">
        <v>156.86891891891889</v>
      </c>
      <c r="L133" s="98">
        <v>17.899999999999999</v>
      </c>
      <c r="M133" s="69" t="s">
        <v>142</v>
      </c>
      <c r="N133" s="69" t="s">
        <v>62</v>
      </c>
      <c r="O133" s="70" t="s">
        <v>36</v>
      </c>
      <c r="P133" s="68" t="s">
        <v>147</v>
      </c>
      <c r="Q133" s="99"/>
      <c r="R133" s="35" t="s">
        <v>143</v>
      </c>
      <c r="S133" s="2">
        <v>2012</v>
      </c>
      <c r="T133" s="2">
        <v>1</v>
      </c>
    </row>
    <row r="134" spans="1:20" ht="13.15" x14ac:dyDescent="0.3">
      <c r="A134" s="131" t="s">
        <v>160</v>
      </c>
      <c r="B134" s="132"/>
      <c r="C134" s="133" t="s">
        <v>161</v>
      </c>
      <c r="D134" s="134" t="s">
        <v>162</v>
      </c>
      <c r="E134" s="27" t="s">
        <v>163</v>
      </c>
      <c r="F134" s="28">
        <v>0.65700000000000003</v>
      </c>
      <c r="G134" s="27" t="s">
        <v>60</v>
      </c>
      <c r="H134" s="27" t="s">
        <v>137</v>
      </c>
      <c r="I134" s="30">
        <v>4</v>
      </c>
      <c r="J134" s="135">
        <v>23</v>
      </c>
      <c r="K134" s="136">
        <v>100.94173913043477</v>
      </c>
      <c r="L134" s="137">
        <v>18.8</v>
      </c>
      <c r="M134" s="27"/>
      <c r="N134" s="27" t="s">
        <v>62</v>
      </c>
      <c r="O134" s="27" t="s">
        <v>33</v>
      </c>
      <c r="P134" s="27"/>
      <c r="Q134" s="138" t="s">
        <v>34</v>
      </c>
      <c r="R134" s="35">
        <v>120</v>
      </c>
      <c r="S134" s="2">
        <v>2012</v>
      </c>
      <c r="T134" s="2">
        <v>1</v>
      </c>
    </row>
    <row r="135" spans="1:20" ht="13.15" x14ac:dyDescent="0.3">
      <c r="A135" s="140"/>
      <c r="B135" s="141"/>
      <c r="C135" s="58"/>
      <c r="D135" s="134" t="s">
        <v>162</v>
      </c>
      <c r="E135" s="27" t="s">
        <v>163</v>
      </c>
      <c r="F135" s="27">
        <v>0.65700000000000003</v>
      </c>
      <c r="G135" s="27" t="s">
        <v>214</v>
      </c>
      <c r="H135" s="27">
        <v>820</v>
      </c>
      <c r="I135" s="30">
        <v>4</v>
      </c>
      <c r="J135" s="142">
        <v>22</v>
      </c>
      <c r="K135" s="136">
        <v>105.52999999999999</v>
      </c>
      <c r="L135" s="143">
        <v>18.8</v>
      </c>
      <c r="M135" s="27"/>
      <c r="N135" s="27" t="s">
        <v>62</v>
      </c>
      <c r="O135" s="27" t="s">
        <v>33</v>
      </c>
      <c r="P135" s="27"/>
      <c r="Q135" s="138" t="s">
        <v>34</v>
      </c>
      <c r="R135" s="35">
        <v>115</v>
      </c>
      <c r="S135" s="2">
        <v>2012</v>
      </c>
      <c r="T135" s="2">
        <v>1</v>
      </c>
    </row>
    <row r="136" spans="1:20" ht="13.15" x14ac:dyDescent="0.3">
      <c r="A136" s="140"/>
      <c r="B136" s="141"/>
      <c r="C136" s="133"/>
      <c r="D136" s="134" t="s">
        <v>162</v>
      </c>
      <c r="E136" s="27" t="s">
        <v>163</v>
      </c>
      <c r="F136" s="28">
        <v>0.65700000000000003</v>
      </c>
      <c r="G136" s="27" t="s">
        <v>214</v>
      </c>
      <c r="H136" s="27" t="s">
        <v>165</v>
      </c>
      <c r="I136" s="30">
        <v>4</v>
      </c>
      <c r="J136" s="135">
        <v>21</v>
      </c>
      <c r="K136" s="136">
        <v>110.55523809523808</v>
      </c>
      <c r="L136" s="137">
        <v>17.899999999999999</v>
      </c>
      <c r="M136" s="27"/>
      <c r="N136" s="27" t="s">
        <v>62</v>
      </c>
      <c r="O136" s="27" t="s">
        <v>33</v>
      </c>
      <c r="P136" s="27"/>
      <c r="Q136" s="138" t="s">
        <v>34</v>
      </c>
      <c r="R136" s="35">
        <v>115</v>
      </c>
      <c r="S136" s="2">
        <v>2012</v>
      </c>
      <c r="T136" s="2">
        <v>1</v>
      </c>
    </row>
    <row r="137" spans="1:20" ht="13.15" x14ac:dyDescent="0.3">
      <c r="A137" s="140"/>
      <c r="B137" s="141"/>
      <c r="C137" s="133"/>
      <c r="D137" s="134" t="s">
        <v>162</v>
      </c>
      <c r="E137" s="27" t="s">
        <v>163</v>
      </c>
      <c r="F137" s="28">
        <v>0.65700000000000003</v>
      </c>
      <c r="G137" s="27" t="s">
        <v>60</v>
      </c>
      <c r="H137" s="27" t="s">
        <v>166</v>
      </c>
      <c r="I137" s="30">
        <v>4</v>
      </c>
      <c r="J137" s="135">
        <v>21</v>
      </c>
      <c r="K137" s="136">
        <v>110.55523809523808</v>
      </c>
      <c r="L137" s="137">
        <v>17.899999999999999</v>
      </c>
      <c r="M137" s="27"/>
      <c r="N137" s="27" t="s">
        <v>62</v>
      </c>
      <c r="O137" s="27" t="s">
        <v>36</v>
      </c>
      <c r="P137" s="27"/>
      <c r="Q137" s="138" t="s">
        <v>34</v>
      </c>
      <c r="R137" s="35">
        <v>115</v>
      </c>
      <c r="S137" s="2">
        <v>2012</v>
      </c>
      <c r="T137" s="2">
        <v>1</v>
      </c>
    </row>
    <row r="138" spans="1:20" ht="13.15" x14ac:dyDescent="0.3">
      <c r="A138" s="140"/>
      <c r="B138" s="141"/>
      <c r="C138" s="133"/>
      <c r="D138" s="134" t="s">
        <v>162</v>
      </c>
      <c r="E138" s="27" t="s">
        <v>163</v>
      </c>
      <c r="F138" s="27">
        <v>0.65700000000000003</v>
      </c>
      <c r="G138" s="27" t="s">
        <v>167</v>
      </c>
      <c r="H138" s="27" t="s">
        <v>88</v>
      </c>
      <c r="I138" s="30">
        <v>4</v>
      </c>
      <c r="J138" s="135">
        <v>20</v>
      </c>
      <c r="K138" s="136">
        <v>116.083</v>
      </c>
      <c r="L138" s="137">
        <v>18.8</v>
      </c>
      <c r="M138" s="27"/>
      <c r="N138" s="27" t="s">
        <v>62</v>
      </c>
      <c r="O138" s="27" t="s">
        <v>33</v>
      </c>
      <c r="P138" s="27"/>
      <c r="Q138" s="138" t="s">
        <v>34</v>
      </c>
      <c r="R138" s="35">
        <v>105</v>
      </c>
      <c r="S138" s="2">
        <v>2012</v>
      </c>
      <c r="T138" s="2">
        <v>1</v>
      </c>
    </row>
    <row r="139" spans="1:20" ht="13.15" x14ac:dyDescent="0.3">
      <c r="A139" s="140"/>
      <c r="B139" s="141"/>
      <c r="C139" s="133"/>
      <c r="D139" s="134" t="s">
        <v>162</v>
      </c>
      <c r="E139" s="27" t="s">
        <v>163</v>
      </c>
      <c r="F139" s="27">
        <v>0.65700000000000003</v>
      </c>
      <c r="G139" s="27" t="s">
        <v>167</v>
      </c>
      <c r="H139" s="27" t="s">
        <v>92</v>
      </c>
      <c r="I139" s="30">
        <v>4</v>
      </c>
      <c r="J139" s="135">
        <v>19.2</v>
      </c>
      <c r="K139" s="136">
        <v>120.91979166666667</v>
      </c>
      <c r="L139" s="137">
        <v>17.899999999999999</v>
      </c>
      <c r="M139" s="27"/>
      <c r="N139" s="27" t="s">
        <v>62</v>
      </c>
      <c r="O139" s="27" t="s">
        <v>33</v>
      </c>
      <c r="P139" s="27"/>
      <c r="Q139" s="138" t="s">
        <v>34</v>
      </c>
      <c r="R139" s="35">
        <v>105</v>
      </c>
      <c r="S139" s="2">
        <v>2012</v>
      </c>
      <c r="T139" s="2">
        <v>1</v>
      </c>
    </row>
    <row r="140" spans="1:20" ht="13.15" x14ac:dyDescent="0.3">
      <c r="A140" s="140"/>
      <c r="B140" s="141"/>
      <c r="C140" s="133"/>
      <c r="D140" s="134" t="s">
        <v>162</v>
      </c>
      <c r="E140" s="27" t="s">
        <v>163</v>
      </c>
      <c r="F140" s="27">
        <v>0.65700000000000003</v>
      </c>
      <c r="G140" s="27" t="s">
        <v>114</v>
      </c>
      <c r="H140" s="27" t="s">
        <v>168</v>
      </c>
      <c r="I140" s="30">
        <v>4</v>
      </c>
      <c r="J140" s="135">
        <v>19</v>
      </c>
      <c r="K140" s="136">
        <v>122.19263157894736</v>
      </c>
      <c r="L140" s="137">
        <v>17.899999999999999</v>
      </c>
      <c r="M140" s="27"/>
      <c r="N140" s="27" t="s">
        <v>62</v>
      </c>
      <c r="O140" s="27" t="s">
        <v>36</v>
      </c>
      <c r="P140" s="27"/>
      <c r="Q140" s="138" t="s">
        <v>34</v>
      </c>
      <c r="R140" s="35">
        <v>105</v>
      </c>
      <c r="S140" s="2">
        <v>2012</v>
      </c>
      <c r="T140" s="2">
        <v>1</v>
      </c>
    </row>
    <row r="141" spans="1:20" ht="13.15" x14ac:dyDescent="0.3">
      <c r="A141" s="140"/>
      <c r="B141" s="144"/>
      <c r="C141" s="145"/>
      <c r="D141" s="134" t="s">
        <v>162</v>
      </c>
      <c r="E141" s="27" t="s">
        <v>163</v>
      </c>
      <c r="F141" s="27">
        <v>0.65700000000000003</v>
      </c>
      <c r="G141" s="27" t="s">
        <v>167</v>
      </c>
      <c r="H141" s="27" t="s">
        <v>169</v>
      </c>
      <c r="I141" s="30">
        <v>4</v>
      </c>
      <c r="J141" s="135">
        <v>18.2</v>
      </c>
      <c r="K141" s="136">
        <v>127.56373626373626</v>
      </c>
      <c r="L141" s="137">
        <v>17.899999999999999</v>
      </c>
      <c r="M141" s="27"/>
      <c r="N141" s="27" t="s">
        <v>62</v>
      </c>
      <c r="O141" s="27" t="s">
        <v>36</v>
      </c>
      <c r="P141" s="27"/>
      <c r="Q141" s="138" t="s">
        <v>34</v>
      </c>
      <c r="R141" s="35">
        <v>100</v>
      </c>
      <c r="S141" s="2">
        <v>2012</v>
      </c>
      <c r="T141" s="2">
        <v>1</v>
      </c>
    </row>
    <row r="142" spans="1:20" ht="13.15" x14ac:dyDescent="0.3">
      <c r="A142" s="140"/>
      <c r="B142" s="141"/>
      <c r="C142" s="133" t="s">
        <v>170</v>
      </c>
      <c r="D142" s="134" t="s">
        <v>162</v>
      </c>
      <c r="E142" s="27" t="s">
        <v>163</v>
      </c>
      <c r="F142" s="27">
        <v>0.65700000000000003</v>
      </c>
      <c r="G142" s="27" t="s">
        <v>214</v>
      </c>
      <c r="H142" s="27" t="s">
        <v>171</v>
      </c>
      <c r="I142" s="30">
        <v>4</v>
      </c>
      <c r="J142" s="135">
        <v>21</v>
      </c>
      <c r="K142" s="136">
        <v>110.55523809523808</v>
      </c>
      <c r="L142" s="137">
        <v>17.899999999999999</v>
      </c>
      <c r="M142" s="27"/>
      <c r="N142" s="27" t="s">
        <v>62</v>
      </c>
      <c r="O142" s="27" t="s">
        <v>33</v>
      </c>
      <c r="P142" s="27"/>
      <c r="Q142" s="138" t="s">
        <v>34</v>
      </c>
      <c r="R142" s="35">
        <v>115</v>
      </c>
      <c r="S142" s="2">
        <v>2012</v>
      </c>
      <c r="T142" s="2">
        <v>1</v>
      </c>
    </row>
    <row r="143" spans="1:20" ht="13.15" x14ac:dyDescent="0.3">
      <c r="A143" s="140"/>
      <c r="B143" s="141"/>
      <c r="C143" s="133"/>
      <c r="D143" s="134" t="s">
        <v>162</v>
      </c>
      <c r="E143" s="27" t="s">
        <v>163</v>
      </c>
      <c r="F143" s="27">
        <v>0.65700000000000003</v>
      </c>
      <c r="G143" s="27" t="s">
        <v>114</v>
      </c>
      <c r="H143" s="27" t="s">
        <v>172</v>
      </c>
      <c r="I143" s="30">
        <v>4</v>
      </c>
      <c r="J143" s="135">
        <v>19</v>
      </c>
      <c r="K143" s="136">
        <v>122.19263157894736</v>
      </c>
      <c r="L143" s="137">
        <v>17.899999999999999</v>
      </c>
      <c r="M143" s="27"/>
      <c r="N143" s="27" t="s">
        <v>62</v>
      </c>
      <c r="O143" s="27" t="s">
        <v>36</v>
      </c>
      <c r="P143" s="27"/>
      <c r="Q143" s="138" t="s">
        <v>34</v>
      </c>
      <c r="R143" s="35">
        <v>105</v>
      </c>
      <c r="S143" s="2">
        <v>2012</v>
      </c>
      <c r="T143" s="2">
        <v>1</v>
      </c>
    </row>
    <row r="144" spans="1:20" ht="13.15" x14ac:dyDescent="0.3">
      <c r="A144" s="140"/>
      <c r="B144" s="141"/>
      <c r="C144" s="133"/>
      <c r="D144" s="134" t="s">
        <v>173</v>
      </c>
      <c r="E144" s="27" t="s">
        <v>163</v>
      </c>
      <c r="F144" s="27">
        <v>0.65700000000000003</v>
      </c>
      <c r="G144" s="27" t="s">
        <v>214</v>
      </c>
      <c r="H144" s="27" t="s">
        <v>174</v>
      </c>
      <c r="I144" s="30">
        <v>4</v>
      </c>
      <c r="J144" s="135">
        <v>17.2</v>
      </c>
      <c r="K144" s="136">
        <v>134.98023255813953</v>
      </c>
      <c r="L144" s="137">
        <v>17.899999999999999</v>
      </c>
      <c r="M144" s="27"/>
      <c r="N144" s="27" t="s">
        <v>62</v>
      </c>
      <c r="O144" s="27" t="s">
        <v>33</v>
      </c>
      <c r="P144" s="146" t="s">
        <v>382</v>
      </c>
      <c r="Q144" s="138" t="s">
        <v>176</v>
      </c>
      <c r="R144" s="35"/>
      <c r="S144" s="2">
        <v>2012</v>
      </c>
      <c r="T144" s="2">
        <v>1</v>
      </c>
    </row>
    <row r="145" spans="1:20" ht="13.15" x14ac:dyDescent="0.3">
      <c r="A145" s="140"/>
      <c r="B145" s="144"/>
      <c r="C145" s="145"/>
      <c r="D145" s="134" t="s">
        <v>173</v>
      </c>
      <c r="E145" s="27" t="s">
        <v>163</v>
      </c>
      <c r="F145" s="27">
        <v>0.65700000000000003</v>
      </c>
      <c r="G145" s="27" t="s">
        <v>114</v>
      </c>
      <c r="H145" s="27" t="s">
        <v>101</v>
      </c>
      <c r="I145" s="30">
        <v>4</v>
      </c>
      <c r="J145" s="135">
        <v>15.4</v>
      </c>
      <c r="K145" s="136">
        <v>150.75714285714284</v>
      </c>
      <c r="L145" s="137">
        <v>17.899999999999999</v>
      </c>
      <c r="M145" s="27"/>
      <c r="N145" s="27" t="s">
        <v>62</v>
      </c>
      <c r="O145" s="27" t="s">
        <v>36</v>
      </c>
      <c r="P145" s="146" t="s">
        <v>382</v>
      </c>
      <c r="Q145" s="138" t="s">
        <v>176</v>
      </c>
      <c r="R145" s="35"/>
      <c r="S145" s="2">
        <v>2012</v>
      </c>
      <c r="T145" s="2">
        <v>1</v>
      </c>
    </row>
    <row r="146" spans="1:20" ht="13.15" x14ac:dyDescent="0.3">
      <c r="A146" s="140"/>
      <c r="B146" s="141"/>
      <c r="C146" s="133" t="s">
        <v>177</v>
      </c>
      <c r="D146" s="134" t="s">
        <v>178</v>
      </c>
      <c r="E146" s="27" t="s">
        <v>163</v>
      </c>
      <c r="F146" s="27">
        <v>0.65700000000000003</v>
      </c>
      <c r="G146" s="27" t="s">
        <v>214</v>
      </c>
      <c r="H146" s="27" t="s">
        <v>166</v>
      </c>
      <c r="I146" s="30">
        <v>4</v>
      </c>
      <c r="J146" s="135">
        <v>21</v>
      </c>
      <c r="K146" s="136">
        <v>110.55523809523808</v>
      </c>
      <c r="L146" s="137">
        <v>17.899999999999999</v>
      </c>
      <c r="M146" s="27"/>
      <c r="N146" s="27" t="s">
        <v>62</v>
      </c>
      <c r="O146" s="27" t="s">
        <v>33</v>
      </c>
      <c r="P146" s="27"/>
      <c r="Q146" s="138" t="s">
        <v>34</v>
      </c>
      <c r="R146" s="35">
        <v>115</v>
      </c>
      <c r="S146" s="2">
        <v>2012</v>
      </c>
      <c r="T146" s="2">
        <v>1</v>
      </c>
    </row>
    <row r="147" spans="1:20" ht="13.15" x14ac:dyDescent="0.3">
      <c r="A147" s="140"/>
      <c r="B147" s="141"/>
      <c r="C147" s="133"/>
      <c r="D147" s="134" t="s">
        <v>178</v>
      </c>
      <c r="E147" s="27" t="s">
        <v>163</v>
      </c>
      <c r="F147" s="27">
        <v>0.65700000000000003</v>
      </c>
      <c r="G147" s="27" t="s">
        <v>167</v>
      </c>
      <c r="H147" s="27" t="s">
        <v>92</v>
      </c>
      <c r="I147" s="30">
        <v>4</v>
      </c>
      <c r="J147" s="135">
        <v>18.8</v>
      </c>
      <c r="K147" s="136">
        <v>123.49255319148935</v>
      </c>
      <c r="L147" s="137">
        <v>17.899999999999999</v>
      </c>
      <c r="M147" s="27"/>
      <c r="N147" s="27" t="s">
        <v>62</v>
      </c>
      <c r="O147" s="27" t="s">
        <v>33</v>
      </c>
      <c r="P147" s="27"/>
      <c r="Q147" s="138" t="s">
        <v>34</v>
      </c>
      <c r="R147" s="35">
        <v>105</v>
      </c>
      <c r="S147" s="2">
        <v>2012</v>
      </c>
      <c r="T147" s="2">
        <v>1</v>
      </c>
    </row>
    <row r="148" spans="1:20" ht="13.15" x14ac:dyDescent="0.3">
      <c r="A148" s="140"/>
      <c r="B148" s="141"/>
      <c r="C148" s="133"/>
      <c r="D148" s="134" t="s">
        <v>178</v>
      </c>
      <c r="E148" s="27" t="s">
        <v>163</v>
      </c>
      <c r="F148" s="27">
        <v>0.65700000000000003</v>
      </c>
      <c r="G148" s="27" t="s">
        <v>114</v>
      </c>
      <c r="H148" s="27" t="s">
        <v>99</v>
      </c>
      <c r="I148" s="30">
        <v>4</v>
      </c>
      <c r="J148" s="135">
        <v>18.600000000000001</v>
      </c>
      <c r="K148" s="136">
        <v>124.82043010752686</v>
      </c>
      <c r="L148" s="137">
        <v>17.899999999999999</v>
      </c>
      <c r="M148" s="27"/>
      <c r="N148" s="27" t="s">
        <v>62</v>
      </c>
      <c r="O148" s="27" t="s">
        <v>36</v>
      </c>
      <c r="P148" s="27"/>
      <c r="Q148" s="138" t="s">
        <v>34</v>
      </c>
      <c r="R148" s="35">
        <v>100</v>
      </c>
      <c r="S148" s="2">
        <v>2012</v>
      </c>
      <c r="T148" s="2">
        <v>1</v>
      </c>
    </row>
    <row r="149" spans="1:20" ht="13.15" x14ac:dyDescent="0.3">
      <c r="A149" s="140"/>
      <c r="B149" s="141"/>
      <c r="C149" s="133"/>
      <c r="D149" s="134" t="s">
        <v>178</v>
      </c>
      <c r="E149" s="27" t="s">
        <v>163</v>
      </c>
      <c r="F149" s="27">
        <v>0.65700000000000003</v>
      </c>
      <c r="G149" s="27" t="s">
        <v>167</v>
      </c>
      <c r="H149" s="27" t="s">
        <v>179</v>
      </c>
      <c r="I149" s="30">
        <v>4</v>
      </c>
      <c r="J149" s="135">
        <v>17.8</v>
      </c>
      <c r="K149" s="136">
        <v>130.43033707865169</v>
      </c>
      <c r="L149" s="137">
        <v>17.899999999999999</v>
      </c>
      <c r="M149" s="27"/>
      <c r="N149" s="27" t="s">
        <v>62</v>
      </c>
      <c r="O149" s="27" t="s">
        <v>36</v>
      </c>
      <c r="P149" s="27"/>
      <c r="Q149" s="138" t="s">
        <v>34</v>
      </c>
      <c r="R149" s="35"/>
      <c r="S149" s="2">
        <v>2012</v>
      </c>
      <c r="T149" s="2">
        <v>1</v>
      </c>
    </row>
    <row r="150" spans="1:20" ht="13.15" x14ac:dyDescent="0.3">
      <c r="A150" s="140"/>
      <c r="B150" s="141"/>
      <c r="C150" s="133"/>
      <c r="D150" s="134" t="s">
        <v>180</v>
      </c>
      <c r="E150" s="27" t="s">
        <v>163</v>
      </c>
      <c r="F150" s="27">
        <v>0.65700000000000003</v>
      </c>
      <c r="G150" s="27" t="s">
        <v>214</v>
      </c>
      <c r="H150" s="27">
        <v>890</v>
      </c>
      <c r="I150" s="30">
        <v>4</v>
      </c>
      <c r="J150" s="135">
        <v>16.8</v>
      </c>
      <c r="K150" s="136">
        <v>138.19404761904758</v>
      </c>
      <c r="L150" s="137">
        <v>17.899999999999999</v>
      </c>
      <c r="M150" s="27"/>
      <c r="N150" s="27" t="s">
        <v>62</v>
      </c>
      <c r="O150" s="27" t="s">
        <v>33</v>
      </c>
      <c r="P150" s="146" t="s">
        <v>382</v>
      </c>
      <c r="Q150" s="138" t="s">
        <v>176</v>
      </c>
      <c r="R150" s="35"/>
      <c r="S150" s="2">
        <v>2012</v>
      </c>
      <c r="T150" s="2">
        <v>1</v>
      </c>
    </row>
    <row r="151" spans="1:20" ht="13.15" x14ac:dyDescent="0.3">
      <c r="A151" s="140"/>
      <c r="B151" s="144"/>
      <c r="C151" s="145"/>
      <c r="D151" s="134" t="s">
        <v>180</v>
      </c>
      <c r="E151" s="27" t="s">
        <v>163</v>
      </c>
      <c r="F151" s="27">
        <v>0.65700000000000003</v>
      </c>
      <c r="G151" s="27" t="s">
        <v>114</v>
      </c>
      <c r="H151" s="27">
        <v>940</v>
      </c>
      <c r="I151" s="30">
        <v>4</v>
      </c>
      <c r="J151" s="135">
        <v>15</v>
      </c>
      <c r="K151" s="136">
        <v>154.77733333333333</v>
      </c>
      <c r="L151" s="137">
        <v>17.899999999999999</v>
      </c>
      <c r="M151" s="27"/>
      <c r="N151" s="27" t="s">
        <v>62</v>
      </c>
      <c r="O151" s="27" t="s">
        <v>36</v>
      </c>
      <c r="P151" s="146" t="s">
        <v>382</v>
      </c>
      <c r="Q151" s="138" t="s">
        <v>176</v>
      </c>
      <c r="R151" s="35"/>
      <c r="S151" s="2">
        <v>2012</v>
      </c>
      <c r="T151" s="2">
        <v>1</v>
      </c>
    </row>
    <row r="152" spans="1:20" ht="13.15" x14ac:dyDescent="0.3">
      <c r="A152" s="140"/>
      <c r="B152" s="141"/>
      <c r="C152" s="133" t="s">
        <v>181</v>
      </c>
      <c r="D152" s="134" t="s">
        <v>182</v>
      </c>
      <c r="E152" s="27" t="s">
        <v>183</v>
      </c>
      <c r="F152" s="27">
        <v>0.65900000000000003</v>
      </c>
      <c r="G152" s="27" t="s">
        <v>214</v>
      </c>
      <c r="H152" s="27" t="s">
        <v>184</v>
      </c>
      <c r="I152" s="30">
        <v>4</v>
      </c>
      <c r="J152" s="135">
        <v>21</v>
      </c>
      <c r="K152" s="136">
        <v>110.55523809523808</v>
      </c>
      <c r="L152" s="137">
        <v>17.899999999999999</v>
      </c>
      <c r="M152" s="27" t="s">
        <v>61</v>
      </c>
      <c r="N152" s="27" t="s">
        <v>62</v>
      </c>
      <c r="O152" s="27" t="s">
        <v>107</v>
      </c>
      <c r="P152" s="27"/>
      <c r="Q152" s="138" t="s">
        <v>34</v>
      </c>
      <c r="R152" s="35">
        <v>115</v>
      </c>
      <c r="S152" s="2">
        <v>2012</v>
      </c>
      <c r="T152" s="2">
        <v>1</v>
      </c>
    </row>
    <row r="153" spans="1:20" ht="13.15" x14ac:dyDescent="0.3">
      <c r="A153" s="140"/>
      <c r="B153" s="141"/>
      <c r="C153" s="133"/>
      <c r="D153" s="134" t="s">
        <v>182</v>
      </c>
      <c r="E153" s="27" t="s">
        <v>183</v>
      </c>
      <c r="F153" s="27">
        <v>0.65900000000000003</v>
      </c>
      <c r="G153" s="27" t="s">
        <v>214</v>
      </c>
      <c r="H153" s="27" t="s">
        <v>185</v>
      </c>
      <c r="I153" s="30">
        <v>4</v>
      </c>
      <c r="J153" s="135">
        <v>20.5</v>
      </c>
      <c r="K153" s="136">
        <v>113.25170731707317</v>
      </c>
      <c r="L153" s="137">
        <v>17.899999999999999</v>
      </c>
      <c r="M153" s="27" t="s">
        <v>61</v>
      </c>
      <c r="N153" s="27" t="s">
        <v>62</v>
      </c>
      <c r="O153" s="27" t="s">
        <v>36</v>
      </c>
      <c r="P153" s="27"/>
      <c r="Q153" s="138" t="s">
        <v>34</v>
      </c>
      <c r="R153" s="35">
        <v>110</v>
      </c>
      <c r="S153" s="2">
        <v>2012</v>
      </c>
      <c r="T153" s="2">
        <v>1</v>
      </c>
    </row>
    <row r="154" spans="1:20" ht="13.15" x14ac:dyDescent="0.3">
      <c r="A154" s="140"/>
      <c r="B154" s="141"/>
      <c r="C154" s="133"/>
      <c r="D154" s="134" t="s">
        <v>186</v>
      </c>
      <c r="E154" s="27" t="s">
        <v>183</v>
      </c>
      <c r="F154" s="27">
        <v>0.65900000000000003</v>
      </c>
      <c r="G154" s="27" t="s">
        <v>214</v>
      </c>
      <c r="H154" s="27" t="s">
        <v>187</v>
      </c>
      <c r="I154" s="30">
        <v>4</v>
      </c>
      <c r="J154" s="135">
        <v>19.8</v>
      </c>
      <c r="K154" s="136">
        <v>117.25555555555556</v>
      </c>
      <c r="L154" s="137">
        <v>17.899999999999999</v>
      </c>
      <c r="M154" s="27" t="s">
        <v>61</v>
      </c>
      <c r="N154" s="27" t="s">
        <v>62</v>
      </c>
      <c r="O154" s="27" t="s">
        <v>107</v>
      </c>
      <c r="P154" s="146" t="s">
        <v>382</v>
      </c>
      <c r="Q154" s="138" t="s">
        <v>176</v>
      </c>
      <c r="R154" s="35">
        <v>110</v>
      </c>
      <c r="S154" s="2">
        <v>2012</v>
      </c>
      <c r="T154" s="2">
        <v>1</v>
      </c>
    </row>
    <row r="155" spans="1:20" ht="13.5" thickBot="1" x14ac:dyDescent="0.35">
      <c r="A155" s="147"/>
      <c r="B155" s="144"/>
      <c r="C155" s="145"/>
      <c r="D155" s="134" t="s">
        <v>186</v>
      </c>
      <c r="E155" s="27" t="s">
        <v>183</v>
      </c>
      <c r="F155" s="27">
        <v>0.65900000000000003</v>
      </c>
      <c r="G155" s="27" t="s">
        <v>214</v>
      </c>
      <c r="H155" s="27" t="s">
        <v>106</v>
      </c>
      <c r="I155" s="30">
        <v>4</v>
      </c>
      <c r="J155" s="148">
        <v>19.399999999999999</v>
      </c>
      <c r="K155" s="149">
        <v>119.67319587628867</v>
      </c>
      <c r="L155" s="137">
        <v>17.899999999999999</v>
      </c>
      <c r="M155" s="27" t="s">
        <v>61</v>
      </c>
      <c r="N155" s="27" t="s">
        <v>62</v>
      </c>
      <c r="O155" s="27" t="s">
        <v>36</v>
      </c>
      <c r="P155" s="146" t="s">
        <v>382</v>
      </c>
      <c r="Q155" s="138" t="s">
        <v>176</v>
      </c>
      <c r="R155" s="35">
        <v>105</v>
      </c>
      <c r="S155" s="2">
        <v>2012</v>
      </c>
      <c r="T155" s="2">
        <v>1</v>
      </c>
    </row>
  </sheetData>
  <mergeCells count="21">
    <mergeCell ref="H2:H6"/>
    <mergeCell ref="D4:D6"/>
    <mergeCell ref="E4:E6"/>
    <mergeCell ref="F4:F6"/>
    <mergeCell ref="A2:A6"/>
    <mergeCell ref="B2:C6"/>
    <mergeCell ref="D2:D3"/>
    <mergeCell ref="E2:F3"/>
    <mergeCell ref="G2:G6"/>
    <mergeCell ref="R2:R6"/>
    <mergeCell ref="J3:J6"/>
    <mergeCell ref="K3:K6"/>
    <mergeCell ref="L3:L6"/>
    <mergeCell ref="N3:P3"/>
    <mergeCell ref="N4:N6"/>
    <mergeCell ref="O4:O6"/>
    <mergeCell ref="P4:P6"/>
    <mergeCell ref="I2:I6"/>
    <mergeCell ref="J2:L2"/>
    <mergeCell ref="M2:M6"/>
    <mergeCell ref="N2:P2"/>
  </mergeCells>
  <phoneticPr fontId="2"/>
  <dataValidations count="2">
    <dataValidation errorStyle="warning" imeMode="halfAlpha" allowBlank="1" showErrorMessage="1" error="半角で入力！" sqref="M128:M130 L127:L133 D128:F131 J128:J131" xr:uid="{00000000-0002-0000-0000-000000000000}"/>
    <dataValidation imeMode="on" allowBlank="1" showInputMessage="1" showErrorMessage="1" sqref="C126" xr:uid="{00000000-0002-0000-0000-000001000000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2"/>
  <sheetViews>
    <sheetView topLeftCell="A7" zoomScale="85" zoomScaleNormal="85" zoomScaleSheetLayoutView="100" workbookViewId="0">
      <selection activeCell="A4" sqref="A1:XFD1048576"/>
    </sheetView>
  </sheetViews>
  <sheetFormatPr defaultColWidth="9" defaultRowHeight="10.15" x14ac:dyDescent="0.3"/>
  <cols>
    <col min="1" max="1" width="8.73046875" style="2" customWidth="1"/>
    <col min="2" max="2" width="3.3984375" style="2" customWidth="1"/>
    <col min="3" max="3" width="12.46484375" style="2" customWidth="1"/>
    <col min="4" max="4" width="9.1328125" style="2" customWidth="1"/>
    <col min="5" max="5" width="5.1328125" style="2" customWidth="1"/>
    <col min="6" max="6" width="7.59765625" style="2" customWidth="1"/>
    <col min="7" max="7" width="8.1328125" style="2" customWidth="1"/>
    <col min="8" max="8" width="9.1328125" style="2" customWidth="1"/>
    <col min="9" max="9" width="7.1328125" style="2" customWidth="1"/>
    <col min="10" max="10" width="6.86328125" style="2" customWidth="1"/>
    <col min="11" max="11" width="8.86328125" style="3" bestFit="1" customWidth="1"/>
    <col min="12" max="12" width="7.1328125" style="2" customWidth="1"/>
    <col min="13" max="13" width="8.59765625" style="2" customWidth="1"/>
    <col min="14" max="14" width="6.73046875" style="2" customWidth="1"/>
    <col min="15" max="15" width="4.265625" style="2" customWidth="1"/>
    <col min="16" max="16" width="11.1328125" style="2" customWidth="1"/>
    <col min="17" max="17" width="7.46484375" style="2" customWidth="1"/>
    <col min="18" max="16384" width="9" style="2"/>
  </cols>
  <sheetData>
    <row r="1" spans="1:18" ht="21.75" customHeight="1" x14ac:dyDescent="0.4">
      <c r="A1" s="1"/>
      <c r="B1" s="1"/>
      <c r="Q1" s="4"/>
      <c r="R1" s="5"/>
    </row>
    <row r="2" spans="1:18" s="6" customFormat="1" ht="15" x14ac:dyDescent="0.4">
      <c r="A2" s="2"/>
      <c r="B2" s="2"/>
      <c r="C2" s="2"/>
      <c r="E2" s="7"/>
      <c r="H2" s="2"/>
      <c r="I2" s="8" t="s">
        <v>244</v>
      </c>
      <c r="J2" s="8"/>
      <c r="K2" s="9"/>
      <c r="L2" s="8"/>
      <c r="M2" s="8"/>
      <c r="N2" s="8"/>
      <c r="O2" s="8"/>
      <c r="P2" s="8"/>
      <c r="Q2" s="8"/>
      <c r="R2" s="8"/>
    </row>
    <row r="3" spans="1:18" s="6" customFormat="1" ht="23.25" customHeight="1" x14ac:dyDescent="0.4">
      <c r="A3" s="12" t="s">
        <v>2</v>
      </c>
      <c r="B3" s="13"/>
      <c r="C3" s="2"/>
      <c r="E3" s="2"/>
      <c r="F3" s="2"/>
      <c r="G3" s="2"/>
      <c r="H3" s="2"/>
      <c r="I3" s="8"/>
      <c r="J3" s="8"/>
      <c r="K3" s="9"/>
      <c r="L3" s="8"/>
      <c r="M3" s="8"/>
      <c r="N3" s="2"/>
      <c r="O3" s="2"/>
      <c r="P3" s="2"/>
      <c r="R3" s="14" t="s">
        <v>3</v>
      </c>
    </row>
    <row r="4" spans="1:18" s="6" customFormat="1" ht="14.25" customHeight="1" thickBot="1" x14ac:dyDescent="0.35">
      <c r="A4" s="277" t="s">
        <v>4</v>
      </c>
      <c r="B4" s="302" t="s">
        <v>5</v>
      </c>
      <c r="C4" s="303"/>
      <c r="D4" s="283"/>
      <c r="E4" s="302" t="s">
        <v>6</v>
      </c>
      <c r="F4" s="307"/>
      <c r="G4" s="274" t="s">
        <v>7</v>
      </c>
      <c r="H4" s="274" t="s">
        <v>8</v>
      </c>
      <c r="I4" s="278" t="s">
        <v>9</v>
      </c>
      <c r="J4" s="281" t="s">
        <v>10</v>
      </c>
      <c r="K4" s="282"/>
      <c r="L4" s="283"/>
      <c r="M4" s="274" t="s">
        <v>11</v>
      </c>
      <c r="N4" s="286"/>
      <c r="O4" s="287"/>
      <c r="P4" s="288"/>
      <c r="Q4" s="18"/>
      <c r="R4" s="289" t="s">
        <v>12</v>
      </c>
    </row>
    <row r="5" spans="1:18" s="6" customFormat="1" ht="11.25" customHeight="1" x14ac:dyDescent="0.3">
      <c r="A5" s="275"/>
      <c r="B5" s="279"/>
      <c r="C5" s="304"/>
      <c r="D5" s="306"/>
      <c r="E5" s="280"/>
      <c r="F5" s="308"/>
      <c r="G5" s="275"/>
      <c r="H5" s="275"/>
      <c r="I5" s="279"/>
      <c r="J5" s="292" t="s">
        <v>13</v>
      </c>
      <c r="K5" s="295" t="s">
        <v>14</v>
      </c>
      <c r="L5" s="298" t="s">
        <v>15</v>
      </c>
      <c r="M5" s="284"/>
      <c r="N5" s="299" t="s">
        <v>16</v>
      </c>
      <c r="O5" s="300"/>
      <c r="P5" s="301"/>
      <c r="Q5" s="20" t="s">
        <v>17</v>
      </c>
      <c r="R5" s="290"/>
    </row>
    <row r="6" spans="1:18" s="6" customFormat="1" ht="14.25" customHeight="1" x14ac:dyDescent="0.3">
      <c r="A6" s="275"/>
      <c r="B6" s="279"/>
      <c r="C6" s="304"/>
      <c r="D6" s="277" t="s">
        <v>18</v>
      </c>
      <c r="E6" s="277" t="s">
        <v>18</v>
      </c>
      <c r="F6" s="274" t="s">
        <v>19</v>
      </c>
      <c r="G6" s="275"/>
      <c r="H6" s="275"/>
      <c r="I6" s="279"/>
      <c r="J6" s="293"/>
      <c r="K6" s="296"/>
      <c r="L6" s="293"/>
      <c r="M6" s="284"/>
      <c r="N6" s="274" t="s">
        <v>20</v>
      </c>
      <c r="O6" s="274" t="s">
        <v>21</v>
      </c>
      <c r="P6" s="277" t="s">
        <v>22</v>
      </c>
      <c r="Q6" s="21" t="s">
        <v>23</v>
      </c>
      <c r="R6" s="290"/>
    </row>
    <row r="7" spans="1:18" s="6" customFormat="1" x14ac:dyDescent="0.3">
      <c r="A7" s="275"/>
      <c r="B7" s="279"/>
      <c r="C7" s="304"/>
      <c r="D7" s="275"/>
      <c r="E7" s="275"/>
      <c r="F7" s="275"/>
      <c r="G7" s="275"/>
      <c r="H7" s="275"/>
      <c r="I7" s="279"/>
      <c r="J7" s="293"/>
      <c r="K7" s="296"/>
      <c r="L7" s="293"/>
      <c r="M7" s="284"/>
      <c r="N7" s="284"/>
      <c r="O7" s="275"/>
      <c r="P7" s="275"/>
      <c r="Q7" s="21" t="s">
        <v>24</v>
      </c>
      <c r="R7" s="290"/>
    </row>
    <row r="8" spans="1:18" s="6" customFormat="1" x14ac:dyDescent="0.3">
      <c r="A8" s="276"/>
      <c r="B8" s="280"/>
      <c r="C8" s="305"/>
      <c r="D8" s="276"/>
      <c r="E8" s="276"/>
      <c r="F8" s="276"/>
      <c r="G8" s="276"/>
      <c r="H8" s="276"/>
      <c r="I8" s="280"/>
      <c r="J8" s="294"/>
      <c r="K8" s="297"/>
      <c r="L8" s="294"/>
      <c r="M8" s="285"/>
      <c r="N8" s="285"/>
      <c r="O8" s="276"/>
      <c r="P8" s="276"/>
      <c r="Q8" s="23" t="s">
        <v>25</v>
      </c>
      <c r="R8" s="291"/>
    </row>
    <row r="9" spans="1:18" s="6" customFormat="1" ht="22.5" customHeight="1" x14ac:dyDescent="0.3">
      <c r="A9" s="157" t="s">
        <v>245</v>
      </c>
      <c r="B9" s="212"/>
      <c r="C9" s="159" t="s">
        <v>246</v>
      </c>
      <c r="D9" s="160" t="s">
        <v>247</v>
      </c>
      <c r="E9" s="161" t="s">
        <v>248</v>
      </c>
      <c r="F9" s="162">
        <v>0.65800000000000003</v>
      </c>
      <c r="G9" s="169" t="s">
        <v>105</v>
      </c>
      <c r="H9" s="161" t="s">
        <v>249</v>
      </c>
      <c r="I9" s="165">
        <v>4</v>
      </c>
      <c r="J9" s="173">
        <v>24</v>
      </c>
      <c r="K9" s="203">
        <f t="shared" ref="K9:K20" si="0">IF(J9&gt;0,1/J9*34.6*67.1,"")</f>
        <v>96.735833333333318</v>
      </c>
      <c r="L9" s="168">
        <v>18.8</v>
      </c>
      <c r="M9" s="161" t="s">
        <v>250</v>
      </c>
      <c r="N9" s="169" t="s">
        <v>47</v>
      </c>
      <c r="O9" s="161" t="s">
        <v>197</v>
      </c>
      <c r="P9" s="161"/>
      <c r="Q9" s="170" t="s">
        <v>79</v>
      </c>
      <c r="R9" s="205" t="s">
        <v>70</v>
      </c>
    </row>
    <row r="10" spans="1:18" s="6" customFormat="1" ht="22.5" customHeight="1" x14ac:dyDescent="0.3">
      <c r="A10" s="172"/>
      <c r="B10" s="213"/>
      <c r="C10" s="82"/>
      <c r="D10" s="160" t="s">
        <v>247</v>
      </c>
      <c r="E10" s="161" t="s">
        <v>248</v>
      </c>
      <c r="F10" s="162">
        <v>0.65800000000000003</v>
      </c>
      <c r="G10" s="169" t="s">
        <v>128</v>
      </c>
      <c r="H10" s="161" t="s">
        <v>251</v>
      </c>
      <c r="I10" s="165">
        <v>4</v>
      </c>
      <c r="J10" s="173">
        <v>22.5</v>
      </c>
      <c r="K10" s="203">
        <f t="shared" si="0"/>
        <v>103.18488888888889</v>
      </c>
      <c r="L10" s="168">
        <v>18.8</v>
      </c>
      <c r="M10" s="161" t="s">
        <v>250</v>
      </c>
      <c r="N10" s="169" t="s">
        <v>47</v>
      </c>
      <c r="O10" s="161" t="s">
        <v>197</v>
      </c>
      <c r="P10" s="161"/>
      <c r="Q10" s="170" t="s">
        <v>79</v>
      </c>
      <c r="R10" s="205" t="s">
        <v>130</v>
      </c>
    </row>
    <row r="11" spans="1:18" s="6" customFormat="1" ht="22.5" customHeight="1" x14ac:dyDescent="0.3">
      <c r="A11" s="207"/>
      <c r="B11" s="213"/>
      <c r="C11" s="82"/>
      <c r="D11" s="160" t="s">
        <v>247</v>
      </c>
      <c r="E11" s="161" t="s">
        <v>248</v>
      </c>
      <c r="F11" s="162">
        <v>0.65800000000000003</v>
      </c>
      <c r="G11" s="169" t="s">
        <v>252</v>
      </c>
      <c r="H11" s="161" t="s">
        <v>253</v>
      </c>
      <c r="I11" s="165">
        <v>4</v>
      </c>
      <c r="J11" s="173">
        <v>24.5</v>
      </c>
      <c r="K11" s="203">
        <f t="shared" si="0"/>
        <v>94.761632653061199</v>
      </c>
      <c r="L11" s="168">
        <v>18.8</v>
      </c>
      <c r="M11" s="161" t="s">
        <v>199</v>
      </c>
      <c r="N11" s="169" t="s">
        <v>47</v>
      </c>
      <c r="O11" s="161" t="s">
        <v>197</v>
      </c>
      <c r="P11" s="161"/>
      <c r="Q11" s="170" t="s">
        <v>79</v>
      </c>
      <c r="R11" s="205" t="s">
        <v>70</v>
      </c>
    </row>
    <row r="12" spans="1:18" s="6" customFormat="1" ht="22.5" customHeight="1" x14ac:dyDescent="0.3">
      <c r="A12" s="172"/>
      <c r="B12" s="213"/>
      <c r="C12" s="82"/>
      <c r="D12" s="160" t="s">
        <v>247</v>
      </c>
      <c r="E12" s="161" t="s">
        <v>248</v>
      </c>
      <c r="F12" s="162">
        <v>0.65800000000000003</v>
      </c>
      <c r="G12" s="169" t="s">
        <v>105</v>
      </c>
      <c r="H12" s="161" t="s">
        <v>254</v>
      </c>
      <c r="I12" s="165">
        <v>4</v>
      </c>
      <c r="J12" s="173">
        <v>23</v>
      </c>
      <c r="K12" s="203">
        <f t="shared" si="0"/>
        <v>100.94173913043477</v>
      </c>
      <c r="L12" s="168">
        <v>18.8</v>
      </c>
      <c r="M12" s="161" t="s">
        <v>250</v>
      </c>
      <c r="N12" s="169" t="s">
        <v>47</v>
      </c>
      <c r="O12" s="161" t="s">
        <v>201</v>
      </c>
      <c r="P12" s="161"/>
      <c r="Q12" s="170" t="s">
        <v>79</v>
      </c>
      <c r="R12" s="205" t="s">
        <v>135</v>
      </c>
    </row>
    <row r="13" spans="1:18" s="6" customFormat="1" ht="22.5" customHeight="1" x14ac:dyDescent="0.3">
      <c r="A13" s="172"/>
      <c r="B13" s="213"/>
      <c r="C13" s="82"/>
      <c r="D13" s="160" t="s">
        <v>247</v>
      </c>
      <c r="E13" s="161" t="s">
        <v>248</v>
      </c>
      <c r="F13" s="162">
        <v>0.65800000000000003</v>
      </c>
      <c r="G13" s="169" t="s">
        <v>128</v>
      </c>
      <c r="H13" s="161" t="s">
        <v>255</v>
      </c>
      <c r="I13" s="165">
        <v>4</v>
      </c>
      <c r="J13" s="173">
        <v>22</v>
      </c>
      <c r="K13" s="203">
        <f t="shared" si="0"/>
        <v>105.52999999999999</v>
      </c>
      <c r="L13" s="168">
        <v>18.8</v>
      </c>
      <c r="M13" s="161" t="s">
        <v>250</v>
      </c>
      <c r="N13" s="169" t="s">
        <v>47</v>
      </c>
      <c r="O13" s="161" t="s">
        <v>201</v>
      </c>
      <c r="P13" s="161"/>
      <c r="Q13" s="170" t="s">
        <v>79</v>
      </c>
      <c r="R13" s="205" t="s">
        <v>130</v>
      </c>
    </row>
    <row r="14" spans="1:18" s="6" customFormat="1" ht="22.5" customHeight="1" x14ac:dyDescent="0.3">
      <c r="A14" s="172"/>
      <c r="B14" s="214"/>
      <c r="C14" s="176"/>
      <c r="D14" s="160" t="s">
        <v>247</v>
      </c>
      <c r="E14" s="161" t="s">
        <v>248</v>
      </c>
      <c r="F14" s="162">
        <v>0.65800000000000003</v>
      </c>
      <c r="G14" s="169" t="s">
        <v>252</v>
      </c>
      <c r="H14" s="161" t="s">
        <v>256</v>
      </c>
      <c r="I14" s="165">
        <v>4</v>
      </c>
      <c r="J14" s="173">
        <v>23.5</v>
      </c>
      <c r="K14" s="203">
        <f t="shared" si="0"/>
        <v>98.794042553191488</v>
      </c>
      <c r="L14" s="168">
        <v>18.8</v>
      </c>
      <c r="M14" s="161" t="s">
        <v>199</v>
      </c>
      <c r="N14" s="169" t="s">
        <v>47</v>
      </c>
      <c r="O14" s="161" t="s">
        <v>201</v>
      </c>
      <c r="P14" s="161"/>
      <c r="Q14" s="170" t="s">
        <v>79</v>
      </c>
      <c r="R14" s="205" t="s">
        <v>70</v>
      </c>
    </row>
    <row r="15" spans="1:18" s="6" customFormat="1" ht="22.5" customHeight="1" x14ac:dyDescent="0.3">
      <c r="A15" s="172"/>
      <c r="B15" s="212"/>
      <c r="C15" s="159" t="s">
        <v>257</v>
      </c>
      <c r="D15" s="160" t="s">
        <v>258</v>
      </c>
      <c r="E15" s="161" t="s">
        <v>248</v>
      </c>
      <c r="F15" s="162">
        <v>0.65800000000000003</v>
      </c>
      <c r="G15" s="169" t="s">
        <v>259</v>
      </c>
      <c r="H15" s="161">
        <v>790</v>
      </c>
      <c r="I15" s="165">
        <v>4</v>
      </c>
      <c r="J15" s="173">
        <v>22.5</v>
      </c>
      <c r="K15" s="203">
        <f>IF(J15&gt;0,1/J15*34.6*67.1,"")</f>
        <v>103.18488888888889</v>
      </c>
      <c r="L15" s="168">
        <v>18.8</v>
      </c>
      <c r="M15" s="161" t="s">
        <v>250</v>
      </c>
      <c r="N15" s="169" t="s">
        <v>47</v>
      </c>
      <c r="O15" s="169" t="s">
        <v>197</v>
      </c>
      <c r="P15" s="161"/>
      <c r="Q15" s="170" t="s">
        <v>79</v>
      </c>
      <c r="R15" s="205" t="s">
        <v>130</v>
      </c>
    </row>
    <row r="16" spans="1:18" s="6" customFormat="1" ht="22.5" customHeight="1" x14ac:dyDescent="0.3">
      <c r="A16" s="172"/>
      <c r="B16" s="213"/>
      <c r="C16" s="82"/>
      <c r="D16" s="160" t="s">
        <v>258</v>
      </c>
      <c r="E16" s="161" t="s">
        <v>248</v>
      </c>
      <c r="F16" s="162">
        <v>0.65800000000000003</v>
      </c>
      <c r="G16" s="169" t="s">
        <v>252</v>
      </c>
      <c r="H16" s="161">
        <v>800</v>
      </c>
      <c r="I16" s="165">
        <v>4</v>
      </c>
      <c r="J16" s="173">
        <v>25</v>
      </c>
      <c r="K16" s="203">
        <f t="shared" si="0"/>
        <v>92.866399999999999</v>
      </c>
      <c r="L16" s="168">
        <v>18.8</v>
      </c>
      <c r="M16" s="161" t="s">
        <v>199</v>
      </c>
      <c r="N16" s="169" t="s">
        <v>47</v>
      </c>
      <c r="O16" s="169" t="s">
        <v>197</v>
      </c>
      <c r="P16" s="169"/>
      <c r="Q16" s="170" t="s">
        <v>79</v>
      </c>
      <c r="R16" s="205" t="s">
        <v>70</v>
      </c>
    </row>
    <row r="17" spans="1:18" s="6" customFormat="1" ht="22.5" customHeight="1" x14ac:dyDescent="0.3">
      <c r="A17" s="172"/>
      <c r="B17" s="213"/>
      <c r="C17" s="82"/>
      <c r="D17" s="160" t="s">
        <v>258</v>
      </c>
      <c r="E17" s="161" t="s">
        <v>248</v>
      </c>
      <c r="F17" s="162">
        <v>0.65800000000000003</v>
      </c>
      <c r="G17" s="169" t="s">
        <v>259</v>
      </c>
      <c r="H17" s="161">
        <v>840</v>
      </c>
      <c r="I17" s="165">
        <v>4</v>
      </c>
      <c r="J17" s="173">
        <v>20.5</v>
      </c>
      <c r="K17" s="203">
        <f>IF(J17&gt;0,1/J17*34.6*67.1,"")</f>
        <v>113.25170731707317</v>
      </c>
      <c r="L17" s="168">
        <v>17.899999999999999</v>
      </c>
      <c r="M17" s="161" t="s">
        <v>250</v>
      </c>
      <c r="N17" s="169" t="s">
        <v>47</v>
      </c>
      <c r="O17" s="169" t="s">
        <v>201</v>
      </c>
      <c r="P17" s="161"/>
      <c r="Q17" s="170" t="s">
        <v>79</v>
      </c>
      <c r="R17" s="205" t="s">
        <v>260</v>
      </c>
    </row>
    <row r="18" spans="1:18" s="6" customFormat="1" ht="22.5" customHeight="1" x14ac:dyDescent="0.3">
      <c r="A18" s="172"/>
      <c r="B18" s="213"/>
      <c r="C18" s="82"/>
      <c r="D18" s="160" t="s">
        <v>258</v>
      </c>
      <c r="E18" s="161" t="s">
        <v>248</v>
      </c>
      <c r="F18" s="162">
        <v>0.65800000000000003</v>
      </c>
      <c r="G18" s="169" t="s">
        <v>252</v>
      </c>
      <c r="H18" s="161">
        <v>850</v>
      </c>
      <c r="I18" s="165">
        <v>4</v>
      </c>
      <c r="J18" s="173">
        <v>23</v>
      </c>
      <c r="K18" s="203">
        <f t="shared" si="0"/>
        <v>100.94173913043477</v>
      </c>
      <c r="L18" s="168">
        <v>17.899999999999999</v>
      </c>
      <c r="M18" s="161" t="s">
        <v>199</v>
      </c>
      <c r="N18" s="169" t="s">
        <v>47</v>
      </c>
      <c r="O18" s="169" t="s">
        <v>201</v>
      </c>
      <c r="P18" s="161"/>
      <c r="Q18" s="170" t="s">
        <v>79</v>
      </c>
      <c r="R18" s="205" t="s">
        <v>70</v>
      </c>
    </row>
    <row r="19" spans="1:18" s="6" customFormat="1" ht="22.5" customHeight="1" x14ac:dyDescent="0.3">
      <c r="A19" s="172"/>
      <c r="B19" s="213"/>
      <c r="C19" s="82"/>
      <c r="D19" s="160" t="s">
        <v>258</v>
      </c>
      <c r="E19" s="161" t="s">
        <v>248</v>
      </c>
      <c r="F19" s="162">
        <v>0.65800000000000003</v>
      </c>
      <c r="G19" s="169" t="s">
        <v>252</v>
      </c>
      <c r="H19" s="161">
        <v>820</v>
      </c>
      <c r="I19" s="165">
        <v>4</v>
      </c>
      <c r="J19" s="173">
        <v>23</v>
      </c>
      <c r="K19" s="203">
        <f t="shared" si="0"/>
        <v>100.94173913043477</v>
      </c>
      <c r="L19" s="168">
        <v>18.8</v>
      </c>
      <c r="M19" s="161" t="s">
        <v>208</v>
      </c>
      <c r="N19" s="169" t="s">
        <v>62</v>
      </c>
      <c r="O19" s="169" t="s">
        <v>197</v>
      </c>
      <c r="P19" s="161" t="s">
        <v>202</v>
      </c>
      <c r="Q19" s="170" t="s">
        <v>79</v>
      </c>
      <c r="R19" s="205" t="s">
        <v>135</v>
      </c>
    </row>
    <row r="20" spans="1:18" s="6" customFormat="1" ht="22.5" customHeight="1" x14ac:dyDescent="0.3">
      <c r="A20" s="172"/>
      <c r="B20" s="213"/>
      <c r="C20" s="82"/>
      <c r="D20" s="160" t="s">
        <v>258</v>
      </c>
      <c r="E20" s="161" t="s">
        <v>248</v>
      </c>
      <c r="F20" s="162">
        <v>0.65800000000000003</v>
      </c>
      <c r="G20" s="169" t="s">
        <v>252</v>
      </c>
      <c r="H20" s="161">
        <v>870</v>
      </c>
      <c r="I20" s="165">
        <v>4</v>
      </c>
      <c r="J20" s="173">
        <v>21</v>
      </c>
      <c r="K20" s="203">
        <f t="shared" si="0"/>
        <v>110.55523809523808</v>
      </c>
      <c r="L20" s="168">
        <v>17.899999999999999</v>
      </c>
      <c r="M20" s="161" t="s">
        <v>208</v>
      </c>
      <c r="N20" s="169" t="s">
        <v>62</v>
      </c>
      <c r="O20" s="169" t="s">
        <v>201</v>
      </c>
      <c r="P20" s="161" t="s">
        <v>202</v>
      </c>
      <c r="Q20" s="170" t="s">
        <v>79</v>
      </c>
      <c r="R20" s="205" t="s">
        <v>130</v>
      </c>
    </row>
    <row r="21" spans="1:18" s="6" customFormat="1" ht="22.5" customHeight="1" x14ac:dyDescent="0.3">
      <c r="A21" s="172"/>
      <c r="B21" s="212"/>
      <c r="C21" s="159" t="s">
        <v>261</v>
      </c>
      <c r="D21" s="160" t="s">
        <v>262</v>
      </c>
      <c r="E21" s="161" t="s">
        <v>193</v>
      </c>
      <c r="F21" s="162">
        <v>0.65800000000000003</v>
      </c>
      <c r="G21" s="169" t="s">
        <v>252</v>
      </c>
      <c r="H21" s="161" t="s">
        <v>200</v>
      </c>
      <c r="I21" s="165">
        <v>4</v>
      </c>
      <c r="J21" s="173">
        <v>23</v>
      </c>
      <c r="K21" s="203">
        <f>IF(J21&gt;0,1/J21*34.6*67.1,"")</f>
        <v>100.94173913043477</v>
      </c>
      <c r="L21" s="168">
        <v>17.899999999999999</v>
      </c>
      <c r="M21" s="161" t="s">
        <v>199</v>
      </c>
      <c r="N21" s="169" t="s">
        <v>47</v>
      </c>
      <c r="O21" s="161" t="s">
        <v>201</v>
      </c>
      <c r="P21" s="161"/>
      <c r="Q21" s="170" t="s">
        <v>79</v>
      </c>
      <c r="R21" s="205" t="s">
        <v>70</v>
      </c>
    </row>
    <row r="22" spans="1:18" s="6" customFormat="1" ht="22.5" customHeight="1" x14ac:dyDescent="0.3">
      <c r="A22" s="172"/>
      <c r="B22" s="213"/>
      <c r="C22" s="82"/>
      <c r="D22" s="160" t="s">
        <v>262</v>
      </c>
      <c r="E22" s="161" t="s">
        <v>193</v>
      </c>
      <c r="F22" s="162">
        <v>0.65800000000000003</v>
      </c>
      <c r="G22" s="169" t="s">
        <v>252</v>
      </c>
      <c r="H22" s="161" t="s">
        <v>195</v>
      </c>
      <c r="I22" s="165">
        <v>4</v>
      </c>
      <c r="J22" s="173">
        <v>30</v>
      </c>
      <c r="K22" s="203">
        <f t="shared" ref="K22:K37" si="1">IF(J22&gt;0,1/J22*34.6*67.1,"")</f>
        <v>77.388666666666666</v>
      </c>
      <c r="L22" s="168">
        <v>18.8</v>
      </c>
      <c r="M22" s="161" t="s">
        <v>196</v>
      </c>
      <c r="N22" s="169" t="s">
        <v>47</v>
      </c>
      <c r="O22" s="161" t="s">
        <v>197</v>
      </c>
      <c r="P22" s="161"/>
      <c r="Q22" s="170" t="s">
        <v>79</v>
      </c>
      <c r="R22" s="205" t="s">
        <v>68</v>
      </c>
    </row>
    <row r="23" spans="1:18" s="6" customFormat="1" ht="22.5" customHeight="1" x14ac:dyDescent="0.3">
      <c r="A23" s="172"/>
      <c r="B23" s="213"/>
      <c r="C23" s="82"/>
      <c r="D23" s="160" t="s">
        <v>262</v>
      </c>
      <c r="E23" s="161" t="s">
        <v>193</v>
      </c>
      <c r="F23" s="162">
        <v>0.65800000000000003</v>
      </c>
      <c r="G23" s="169" t="s">
        <v>252</v>
      </c>
      <c r="H23" s="161">
        <v>830</v>
      </c>
      <c r="I23" s="165">
        <v>4</v>
      </c>
      <c r="J23" s="173">
        <v>22.5</v>
      </c>
      <c r="K23" s="203">
        <f t="shared" si="1"/>
        <v>103.18488888888889</v>
      </c>
      <c r="L23" s="168">
        <v>17.899999999999999</v>
      </c>
      <c r="M23" s="161" t="s">
        <v>199</v>
      </c>
      <c r="N23" s="169" t="s">
        <v>47</v>
      </c>
      <c r="O23" s="161" t="s">
        <v>197</v>
      </c>
      <c r="P23" s="161" t="s">
        <v>202</v>
      </c>
      <c r="Q23" s="170" t="s">
        <v>79</v>
      </c>
      <c r="R23" s="205" t="s">
        <v>70</v>
      </c>
    </row>
    <row r="24" spans="1:18" s="6" customFormat="1" ht="22.5" customHeight="1" x14ac:dyDescent="0.3">
      <c r="A24" s="172"/>
      <c r="B24" s="214"/>
      <c r="C24" s="176"/>
      <c r="D24" s="160" t="s">
        <v>262</v>
      </c>
      <c r="E24" s="161" t="s">
        <v>193</v>
      </c>
      <c r="F24" s="162">
        <v>0.65800000000000003</v>
      </c>
      <c r="G24" s="169" t="s">
        <v>252</v>
      </c>
      <c r="H24" s="161">
        <v>880</v>
      </c>
      <c r="I24" s="165">
        <v>4</v>
      </c>
      <c r="J24" s="173">
        <v>21.5</v>
      </c>
      <c r="K24" s="203">
        <f t="shared" si="1"/>
        <v>107.98418604651162</v>
      </c>
      <c r="L24" s="168">
        <v>17.899999999999999</v>
      </c>
      <c r="M24" s="161" t="s">
        <v>199</v>
      </c>
      <c r="N24" s="169" t="s">
        <v>47</v>
      </c>
      <c r="O24" s="161" t="s">
        <v>201</v>
      </c>
      <c r="P24" s="161" t="s">
        <v>202</v>
      </c>
      <c r="Q24" s="170" t="s">
        <v>79</v>
      </c>
      <c r="R24" s="205" t="s">
        <v>135</v>
      </c>
    </row>
    <row r="25" spans="1:18" s="6" customFormat="1" ht="22.5" customHeight="1" x14ac:dyDescent="0.3">
      <c r="A25" s="172"/>
      <c r="B25" s="212"/>
      <c r="C25" s="159" t="s">
        <v>263</v>
      </c>
      <c r="D25" s="160" t="s">
        <v>264</v>
      </c>
      <c r="E25" s="161" t="s">
        <v>126</v>
      </c>
      <c r="F25" s="162">
        <v>0.65800000000000003</v>
      </c>
      <c r="G25" s="169" t="s">
        <v>128</v>
      </c>
      <c r="H25" s="161" t="s">
        <v>265</v>
      </c>
      <c r="I25" s="165">
        <v>4</v>
      </c>
      <c r="J25" s="173">
        <v>20</v>
      </c>
      <c r="K25" s="203">
        <f>IF(J25&gt;0,1/J25*34.6*67.1,"")</f>
        <v>116.083</v>
      </c>
      <c r="L25" s="168">
        <v>17.899999999999999</v>
      </c>
      <c r="M25" s="161" t="s">
        <v>66</v>
      </c>
      <c r="N25" s="169" t="s">
        <v>62</v>
      </c>
      <c r="O25" s="169" t="s">
        <v>33</v>
      </c>
      <c r="P25" s="161"/>
      <c r="Q25" s="170" t="s">
        <v>34</v>
      </c>
      <c r="R25" s="205" t="s">
        <v>260</v>
      </c>
    </row>
    <row r="26" spans="1:18" s="6" customFormat="1" ht="22.5" customHeight="1" x14ac:dyDescent="0.3">
      <c r="A26" s="172"/>
      <c r="B26" s="213"/>
      <c r="C26" s="82"/>
      <c r="D26" s="160" t="s">
        <v>264</v>
      </c>
      <c r="E26" s="161" t="s">
        <v>126</v>
      </c>
      <c r="F26" s="162">
        <v>0.65800000000000003</v>
      </c>
      <c r="G26" s="169" t="s">
        <v>252</v>
      </c>
      <c r="H26" s="161" t="s">
        <v>205</v>
      </c>
      <c r="I26" s="165">
        <v>4</v>
      </c>
      <c r="J26" s="173">
        <v>22.5</v>
      </c>
      <c r="K26" s="203">
        <f t="shared" si="1"/>
        <v>103.18488888888889</v>
      </c>
      <c r="L26" s="168">
        <v>17.899999999999999</v>
      </c>
      <c r="M26" s="161" t="s">
        <v>199</v>
      </c>
      <c r="N26" s="169" t="s">
        <v>62</v>
      </c>
      <c r="O26" s="169" t="s">
        <v>33</v>
      </c>
      <c r="P26" s="161"/>
      <c r="Q26" s="170" t="s">
        <v>34</v>
      </c>
      <c r="R26" s="205" t="s">
        <v>70</v>
      </c>
    </row>
    <row r="27" spans="1:18" s="6" customFormat="1" ht="22.5" customHeight="1" x14ac:dyDescent="0.3">
      <c r="A27" s="172"/>
      <c r="B27" s="213"/>
      <c r="C27" s="82"/>
      <c r="D27" s="160" t="s">
        <v>264</v>
      </c>
      <c r="E27" s="161" t="s">
        <v>126</v>
      </c>
      <c r="F27" s="162">
        <v>0.65800000000000003</v>
      </c>
      <c r="G27" s="169" t="s">
        <v>252</v>
      </c>
      <c r="H27" s="161" t="s">
        <v>206</v>
      </c>
      <c r="I27" s="165">
        <v>4</v>
      </c>
      <c r="J27" s="173">
        <v>21.5</v>
      </c>
      <c r="K27" s="203">
        <f t="shared" si="1"/>
        <v>107.98418604651162</v>
      </c>
      <c r="L27" s="168">
        <v>17.899999999999999</v>
      </c>
      <c r="M27" s="161" t="s">
        <v>199</v>
      </c>
      <c r="N27" s="169" t="s">
        <v>62</v>
      </c>
      <c r="O27" s="169" t="s">
        <v>201</v>
      </c>
      <c r="P27" s="161"/>
      <c r="Q27" s="170" t="s">
        <v>34</v>
      </c>
      <c r="R27" s="205" t="s">
        <v>135</v>
      </c>
    </row>
    <row r="28" spans="1:18" s="6" customFormat="1" ht="22.5" customHeight="1" x14ac:dyDescent="0.3">
      <c r="A28" s="172"/>
      <c r="B28" s="213"/>
      <c r="C28" s="82"/>
      <c r="D28" s="160" t="s">
        <v>266</v>
      </c>
      <c r="E28" s="161" t="s">
        <v>126</v>
      </c>
      <c r="F28" s="162">
        <v>0.65800000000000003</v>
      </c>
      <c r="G28" s="169" t="s">
        <v>252</v>
      </c>
      <c r="H28" s="161" t="s">
        <v>207</v>
      </c>
      <c r="I28" s="165">
        <v>4</v>
      </c>
      <c r="J28" s="173">
        <v>21</v>
      </c>
      <c r="K28" s="203">
        <f t="shared" si="1"/>
        <v>110.55523809523808</v>
      </c>
      <c r="L28" s="168">
        <v>17.899999999999999</v>
      </c>
      <c r="M28" s="161" t="s">
        <v>208</v>
      </c>
      <c r="N28" s="169" t="s">
        <v>62</v>
      </c>
      <c r="O28" s="169" t="s">
        <v>197</v>
      </c>
      <c r="P28" s="161" t="s">
        <v>202</v>
      </c>
      <c r="Q28" s="170" t="s">
        <v>79</v>
      </c>
      <c r="R28" s="205" t="s">
        <v>130</v>
      </c>
    </row>
    <row r="29" spans="1:18" s="6" customFormat="1" ht="22.5" customHeight="1" x14ac:dyDescent="0.3">
      <c r="A29" s="172"/>
      <c r="B29" s="213"/>
      <c r="C29" s="82"/>
      <c r="D29" s="160" t="s">
        <v>267</v>
      </c>
      <c r="E29" s="161" t="s">
        <v>126</v>
      </c>
      <c r="F29" s="162">
        <v>0.65800000000000003</v>
      </c>
      <c r="G29" s="169" t="s">
        <v>128</v>
      </c>
      <c r="H29" s="161" t="s">
        <v>268</v>
      </c>
      <c r="I29" s="165">
        <v>4</v>
      </c>
      <c r="J29" s="173">
        <v>18.8</v>
      </c>
      <c r="K29" s="203">
        <f>IF(J29&gt;0,1/J29*34.6*67.1,"")</f>
        <v>123.49255319148935</v>
      </c>
      <c r="L29" s="168">
        <v>17.899999999999999</v>
      </c>
      <c r="M29" s="161" t="s">
        <v>250</v>
      </c>
      <c r="N29" s="169" t="s">
        <v>62</v>
      </c>
      <c r="O29" s="169" t="s">
        <v>201</v>
      </c>
      <c r="P29" s="161"/>
      <c r="Q29" s="170" t="s">
        <v>176</v>
      </c>
      <c r="R29" s="205" t="s">
        <v>269</v>
      </c>
    </row>
    <row r="30" spans="1:18" s="6" customFormat="1" ht="22.5" customHeight="1" x14ac:dyDescent="0.3">
      <c r="A30" s="172"/>
      <c r="B30" s="214"/>
      <c r="C30" s="176"/>
      <c r="D30" s="160" t="s">
        <v>267</v>
      </c>
      <c r="E30" s="161" t="s">
        <v>126</v>
      </c>
      <c r="F30" s="162">
        <v>0.65800000000000003</v>
      </c>
      <c r="G30" s="169" t="s">
        <v>252</v>
      </c>
      <c r="H30" s="161" t="s">
        <v>210</v>
      </c>
      <c r="I30" s="165">
        <v>4</v>
      </c>
      <c r="J30" s="173">
        <v>19.8</v>
      </c>
      <c r="K30" s="203">
        <f t="shared" si="1"/>
        <v>117.25555555555556</v>
      </c>
      <c r="L30" s="168">
        <v>17.899999999999999</v>
      </c>
      <c r="M30" s="161" t="s">
        <v>208</v>
      </c>
      <c r="N30" s="169" t="s">
        <v>62</v>
      </c>
      <c r="O30" s="169" t="s">
        <v>201</v>
      </c>
      <c r="P30" s="161" t="s">
        <v>202</v>
      </c>
      <c r="Q30" s="170" t="s">
        <v>176</v>
      </c>
      <c r="R30" s="205" t="s">
        <v>260</v>
      </c>
    </row>
    <row r="31" spans="1:18" s="6" customFormat="1" ht="22.5" customHeight="1" x14ac:dyDescent="0.3">
      <c r="A31" s="172"/>
      <c r="B31" s="213"/>
      <c r="C31" s="82" t="s">
        <v>270</v>
      </c>
      <c r="D31" s="160" t="s">
        <v>271</v>
      </c>
      <c r="E31" s="161" t="s">
        <v>248</v>
      </c>
      <c r="F31" s="162">
        <v>0.65800000000000003</v>
      </c>
      <c r="G31" s="169" t="s">
        <v>272</v>
      </c>
      <c r="H31" s="161" t="s">
        <v>273</v>
      </c>
      <c r="I31" s="165">
        <v>4</v>
      </c>
      <c r="J31" s="179">
        <v>15.8</v>
      </c>
      <c r="K31" s="215">
        <f t="shared" si="1"/>
        <v>146.9405063291139</v>
      </c>
      <c r="L31" s="168">
        <v>17.899999999999999</v>
      </c>
      <c r="M31" s="161" t="s">
        <v>89</v>
      </c>
      <c r="N31" s="169" t="s">
        <v>62</v>
      </c>
      <c r="O31" s="161" t="s">
        <v>274</v>
      </c>
      <c r="P31" s="161"/>
      <c r="Q31" s="216"/>
      <c r="R31" s="205" t="s">
        <v>143</v>
      </c>
    </row>
    <row r="32" spans="1:18" s="6" customFormat="1" ht="22.5" customHeight="1" x14ac:dyDescent="0.3">
      <c r="A32" s="172"/>
      <c r="B32" s="213"/>
      <c r="C32" s="82"/>
      <c r="D32" s="160" t="s">
        <v>271</v>
      </c>
      <c r="E32" s="161" t="s">
        <v>248</v>
      </c>
      <c r="F32" s="162">
        <v>0.65800000000000003</v>
      </c>
      <c r="G32" s="169" t="s">
        <v>272</v>
      </c>
      <c r="H32" s="161" t="s">
        <v>275</v>
      </c>
      <c r="I32" s="165">
        <v>4</v>
      </c>
      <c r="J32" s="173">
        <v>15.4</v>
      </c>
      <c r="K32" s="203">
        <f t="shared" si="1"/>
        <v>150.75714285714284</v>
      </c>
      <c r="L32" s="168">
        <v>17.899999999999999</v>
      </c>
      <c r="M32" s="161" t="s">
        <v>89</v>
      </c>
      <c r="N32" s="169" t="s">
        <v>62</v>
      </c>
      <c r="O32" s="161" t="s">
        <v>201</v>
      </c>
      <c r="P32" s="161"/>
      <c r="Q32" s="216"/>
      <c r="R32" s="205" t="s">
        <v>143</v>
      </c>
    </row>
    <row r="33" spans="1:18" s="6" customFormat="1" ht="22.5" customHeight="1" x14ac:dyDescent="0.3">
      <c r="A33" s="172"/>
      <c r="B33" s="213"/>
      <c r="C33" s="82"/>
      <c r="D33" s="160" t="s">
        <v>271</v>
      </c>
      <c r="E33" s="161" t="s">
        <v>248</v>
      </c>
      <c r="F33" s="162">
        <v>0.65800000000000003</v>
      </c>
      <c r="G33" s="169" t="s">
        <v>276</v>
      </c>
      <c r="H33" s="161" t="s">
        <v>277</v>
      </c>
      <c r="I33" s="165">
        <v>4</v>
      </c>
      <c r="J33" s="173">
        <v>15.2</v>
      </c>
      <c r="K33" s="203">
        <f t="shared" si="1"/>
        <v>152.74078947368417</v>
      </c>
      <c r="L33" s="168">
        <v>17.899999999999999</v>
      </c>
      <c r="M33" s="161" t="s">
        <v>89</v>
      </c>
      <c r="N33" s="169" t="s">
        <v>62</v>
      </c>
      <c r="O33" s="161" t="s">
        <v>274</v>
      </c>
      <c r="P33" s="161" t="s">
        <v>278</v>
      </c>
      <c r="Q33" s="216"/>
      <c r="R33" s="205" t="s">
        <v>143</v>
      </c>
    </row>
    <row r="34" spans="1:18" s="6" customFormat="1" ht="22.5" customHeight="1" x14ac:dyDescent="0.3">
      <c r="A34" s="172"/>
      <c r="B34" s="213"/>
      <c r="C34" s="82"/>
      <c r="D34" s="160" t="s">
        <v>271</v>
      </c>
      <c r="E34" s="161" t="s">
        <v>248</v>
      </c>
      <c r="F34" s="162">
        <v>0.65800000000000003</v>
      </c>
      <c r="G34" s="169" t="s">
        <v>276</v>
      </c>
      <c r="H34" s="161" t="s">
        <v>279</v>
      </c>
      <c r="I34" s="165">
        <v>4</v>
      </c>
      <c r="J34" s="173">
        <v>15.2</v>
      </c>
      <c r="K34" s="203">
        <f t="shared" si="1"/>
        <v>152.74078947368417</v>
      </c>
      <c r="L34" s="168">
        <v>17.899999999999999</v>
      </c>
      <c r="M34" s="161" t="s">
        <v>89</v>
      </c>
      <c r="N34" s="169" t="s">
        <v>62</v>
      </c>
      <c r="O34" s="161" t="s">
        <v>201</v>
      </c>
      <c r="P34" s="161" t="s">
        <v>278</v>
      </c>
      <c r="Q34" s="216"/>
      <c r="R34" s="205" t="s">
        <v>143</v>
      </c>
    </row>
    <row r="35" spans="1:18" s="6" customFormat="1" ht="22.5" customHeight="1" x14ac:dyDescent="0.3">
      <c r="A35" s="172"/>
      <c r="B35" s="214"/>
      <c r="C35" s="176"/>
      <c r="D35" s="160" t="s">
        <v>271</v>
      </c>
      <c r="E35" s="161" t="s">
        <v>248</v>
      </c>
      <c r="F35" s="162">
        <v>0.65800000000000003</v>
      </c>
      <c r="G35" s="169" t="s">
        <v>276</v>
      </c>
      <c r="H35" s="161" t="s">
        <v>280</v>
      </c>
      <c r="I35" s="165">
        <v>4</v>
      </c>
      <c r="J35" s="217">
        <v>14.4</v>
      </c>
      <c r="K35" s="218">
        <f t="shared" si="1"/>
        <v>161.22638888888889</v>
      </c>
      <c r="L35" s="168">
        <v>16</v>
      </c>
      <c r="M35" s="161" t="s">
        <v>89</v>
      </c>
      <c r="N35" s="169" t="s">
        <v>62</v>
      </c>
      <c r="O35" s="161" t="s">
        <v>201</v>
      </c>
      <c r="P35" s="161" t="s">
        <v>278</v>
      </c>
      <c r="Q35" s="216"/>
      <c r="R35" s="205" t="s">
        <v>143</v>
      </c>
    </row>
    <row r="36" spans="1:18" s="6" customFormat="1" ht="22.5" customHeight="1" x14ac:dyDescent="0.3">
      <c r="A36" s="172"/>
      <c r="B36" s="212"/>
      <c r="C36" s="159" t="s">
        <v>281</v>
      </c>
      <c r="D36" s="160" t="s">
        <v>282</v>
      </c>
      <c r="E36" s="161" t="s">
        <v>126</v>
      </c>
      <c r="F36" s="162">
        <v>0.65800000000000003</v>
      </c>
      <c r="G36" s="169" t="s">
        <v>283</v>
      </c>
      <c r="H36" s="161" t="s">
        <v>206</v>
      </c>
      <c r="I36" s="165">
        <v>4</v>
      </c>
      <c r="J36" s="173">
        <v>16.399999999999999</v>
      </c>
      <c r="K36" s="203">
        <f t="shared" si="1"/>
        <v>141.56463414634146</v>
      </c>
      <c r="L36" s="168">
        <v>17.899999999999999</v>
      </c>
      <c r="M36" s="161" t="s">
        <v>89</v>
      </c>
      <c r="N36" s="169" t="s">
        <v>62</v>
      </c>
      <c r="O36" s="161" t="s">
        <v>201</v>
      </c>
      <c r="P36" s="161" t="s">
        <v>278</v>
      </c>
      <c r="Q36" s="216"/>
      <c r="R36" s="205" t="s">
        <v>143</v>
      </c>
    </row>
    <row r="37" spans="1:18" s="6" customFormat="1" ht="22.5" customHeight="1" thickBot="1" x14ac:dyDescent="0.35">
      <c r="A37" s="219"/>
      <c r="B37" s="214"/>
      <c r="C37" s="176"/>
      <c r="D37" s="160" t="s">
        <v>282</v>
      </c>
      <c r="E37" s="161" t="s">
        <v>126</v>
      </c>
      <c r="F37" s="162">
        <v>0.65800000000000003</v>
      </c>
      <c r="G37" s="169" t="s">
        <v>284</v>
      </c>
      <c r="H37" s="161" t="s">
        <v>285</v>
      </c>
      <c r="I37" s="165">
        <v>4</v>
      </c>
      <c r="J37" s="220">
        <v>14.8</v>
      </c>
      <c r="K37" s="221">
        <f t="shared" si="1"/>
        <v>156.86891891891889</v>
      </c>
      <c r="L37" s="168">
        <v>17.899999999999999</v>
      </c>
      <c r="M37" s="161" t="s">
        <v>89</v>
      </c>
      <c r="N37" s="169" t="s">
        <v>62</v>
      </c>
      <c r="O37" s="161" t="s">
        <v>201</v>
      </c>
      <c r="P37" s="161" t="s">
        <v>278</v>
      </c>
      <c r="Q37" s="216"/>
      <c r="R37" s="205" t="s">
        <v>143</v>
      </c>
    </row>
    <row r="38" spans="1:18" s="6" customFormat="1" x14ac:dyDescent="0.3">
      <c r="A38" s="2"/>
      <c r="D38" s="2"/>
      <c r="E38" s="2"/>
      <c r="F38" s="2"/>
      <c r="G38" s="2"/>
      <c r="H38" s="2"/>
      <c r="I38" s="210"/>
      <c r="J38" s="2"/>
      <c r="K38" s="3"/>
      <c r="L38" s="2"/>
      <c r="M38" s="2"/>
      <c r="N38" s="2"/>
      <c r="O38" s="2"/>
      <c r="P38" s="2"/>
    </row>
    <row r="39" spans="1:18" s="6" customFormat="1" x14ac:dyDescent="0.3">
      <c r="A39" s="2"/>
      <c r="B39" s="113" t="s">
        <v>286</v>
      </c>
      <c r="C39" s="6" t="s">
        <v>287</v>
      </c>
      <c r="D39" s="2"/>
      <c r="E39" s="2"/>
      <c r="F39" s="2"/>
      <c r="G39" s="2"/>
      <c r="H39" s="2"/>
      <c r="I39" s="2"/>
      <c r="J39" s="2"/>
      <c r="K39" s="3"/>
      <c r="L39" s="2"/>
      <c r="M39" s="2"/>
      <c r="N39" s="2"/>
      <c r="O39" s="2"/>
      <c r="P39" s="2"/>
    </row>
    <row r="40" spans="1:18" s="6" customFormat="1" x14ac:dyDescent="0.3">
      <c r="A40" s="2"/>
      <c r="B40" s="2"/>
      <c r="D40" s="2"/>
      <c r="E40" s="2"/>
      <c r="F40" s="2"/>
      <c r="G40" s="2"/>
      <c r="H40" s="2"/>
      <c r="I40" s="2"/>
      <c r="J40" s="2"/>
      <c r="K40" s="3"/>
      <c r="L40" s="2"/>
      <c r="M40" s="2"/>
      <c r="N40" s="2"/>
      <c r="O40" s="2"/>
      <c r="P40" s="2"/>
    </row>
    <row r="41" spans="1:18" x14ac:dyDescent="0.3">
      <c r="K41" s="2"/>
    </row>
    <row r="42" spans="1:18" x14ac:dyDescent="0.3">
      <c r="K42" s="2"/>
    </row>
  </sheetData>
  <mergeCells count="21">
    <mergeCell ref="I4:I8"/>
    <mergeCell ref="J4:L4"/>
    <mergeCell ref="M4:M8"/>
    <mergeCell ref="N4:P4"/>
    <mergeCell ref="R4:R8"/>
    <mergeCell ref="J5:J8"/>
    <mergeCell ref="K5:K8"/>
    <mergeCell ref="L5:L8"/>
    <mergeCell ref="N5:P5"/>
    <mergeCell ref="N6:N8"/>
    <mergeCell ref="O6:O8"/>
    <mergeCell ref="P6:P8"/>
    <mergeCell ref="H4:H8"/>
    <mergeCell ref="D6:D8"/>
    <mergeCell ref="E6:E8"/>
    <mergeCell ref="F6:F8"/>
    <mergeCell ref="A4:A8"/>
    <mergeCell ref="B4:C8"/>
    <mergeCell ref="D4:D5"/>
    <mergeCell ref="E4:F5"/>
    <mergeCell ref="G4:G8"/>
  </mergeCells>
  <phoneticPr fontId="2"/>
  <printOptions horizontalCentered="1"/>
  <pageMargins left="0.7" right="0.7" top="0.75" bottom="0.75" header="0.3" footer="0.3"/>
  <pageSetup paperSize="9" scale="9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33"/>
  <sheetViews>
    <sheetView view="pageBreakPreview" zoomScaleNormal="100" zoomScaleSheetLayoutView="100" workbookViewId="0">
      <selection activeCell="A9" sqref="A9:R19"/>
    </sheetView>
  </sheetViews>
  <sheetFormatPr defaultColWidth="9" defaultRowHeight="10.15" x14ac:dyDescent="0.3"/>
  <cols>
    <col min="1" max="1" width="6.73046875" style="2" customWidth="1"/>
    <col min="2" max="2" width="2.86328125" style="2" customWidth="1"/>
    <col min="3" max="3" width="9.59765625" style="2" customWidth="1"/>
    <col min="4" max="4" width="11" style="2" customWidth="1"/>
    <col min="5" max="5" width="5.1328125" style="2" customWidth="1"/>
    <col min="6" max="6" width="6.59765625" style="2" customWidth="1"/>
    <col min="7" max="7" width="8.1328125" style="2" customWidth="1"/>
    <col min="8" max="8" width="9.265625" style="2" customWidth="1"/>
    <col min="9" max="9" width="4.3984375" style="2" customWidth="1"/>
    <col min="10" max="10" width="7.46484375" style="2" customWidth="1"/>
    <col min="11" max="11" width="9.46484375" style="3" customWidth="1"/>
    <col min="12" max="12" width="6.3984375" style="2" customWidth="1"/>
    <col min="13" max="13" width="7.1328125" style="2" bestFit="1" customWidth="1"/>
    <col min="14" max="14" width="6.73046875" style="2" customWidth="1"/>
    <col min="15" max="15" width="4.3984375" style="2" customWidth="1"/>
    <col min="16" max="16" width="10.59765625" style="2" customWidth="1"/>
    <col min="17" max="18" width="7.59765625" style="2" customWidth="1"/>
    <col min="19" max="16384" width="9" style="2"/>
  </cols>
  <sheetData>
    <row r="2" spans="1:23" s="6" customFormat="1" ht="15" x14ac:dyDescent="0.4">
      <c r="A2" s="2"/>
      <c r="B2" s="2"/>
      <c r="C2" s="2"/>
      <c r="E2" s="7"/>
      <c r="H2" s="2"/>
      <c r="I2" s="195" t="s">
        <v>220</v>
      </c>
      <c r="J2" s="8"/>
      <c r="K2" s="9"/>
      <c r="L2" s="8"/>
      <c r="M2" s="8"/>
      <c r="N2" s="8"/>
      <c r="O2" s="8"/>
      <c r="P2" s="8"/>
      <c r="Q2" s="8"/>
      <c r="R2" s="8"/>
    </row>
    <row r="3" spans="1:23" s="6" customFormat="1" ht="23.25" customHeight="1" x14ac:dyDescent="0.4">
      <c r="A3" s="12" t="s">
        <v>120</v>
      </c>
      <c r="B3" s="13"/>
      <c r="C3" s="2"/>
      <c r="E3" s="2"/>
      <c r="F3" s="2"/>
      <c r="G3" s="2"/>
      <c r="H3" s="2"/>
      <c r="I3" s="8"/>
      <c r="J3" s="8"/>
      <c r="K3" s="9"/>
      <c r="L3" s="8"/>
      <c r="M3" s="8"/>
      <c r="N3" s="8"/>
      <c r="O3" s="8"/>
      <c r="P3" s="8"/>
      <c r="R3" s="14" t="s">
        <v>3</v>
      </c>
    </row>
    <row r="4" spans="1:23" s="6" customFormat="1" ht="14.25" customHeight="1" thickBot="1" x14ac:dyDescent="0.35">
      <c r="A4" s="277" t="s">
        <v>4</v>
      </c>
      <c r="B4" s="302" t="s">
        <v>5</v>
      </c>
      <c r="C4" s="303"/>
      <c r="D4" s="283"/>
      <c r="E4" s="302" t="s">
        <v>6</v>
      </c>
      <c r="F4" s="307"/>
      <c r="G4" s="274" t="s">
        <v>7</v>
      </c>
      <c r="H4" s="274" t="s">
        <v>8</v>
      </c>
      <c r="I4" s="278" t="s">
        <v>221</v>
      </c>
      <c r="J4" s="281" t="s">
        <v>10</v>
      </c>
      <c r="K4" s="282"/>
      <c r="L4" s="283"/>
      <c r="M4" s="274" t="s">
        <v>11</v>
      </c>
      <c r="N4" s="286"/>
      <c r="O4" s="287"/>
      <c r="P4" s="288"/>
      <c r="Q4" s="18"/>
      <c r="R4" s="289" t="s">
        <v>12</v>
      </c>
    </row>
    <row r="5" spans="1:23" s="6" customFormat="1" ht="11.25" customHeight="1" x14ac:dyDescent="0.3">
      <c r="A5" s="275"/>
      <c r="B5" s="279"/>
      <c r="C5" s="304"/>
      <c r="D5" s="306"/>
      <c r="E5" s="280"/>
      <c r="F5" s="308"/>
      <c r="G5" s="275"/>
      <c r="H5" s="275"/>
      <c r="I5" s="279"/>
      <c r="J5" s="292" t="s">
        <v>13</v>
      </c>
      <c r="K5" s="295" t="s">
        <v>14</v>
      </c>
      <c r="L5" s="298" t="s">
        <v>15</v>
      </c>
      <c r="M5" s="284"/>
      <c r="N5" s="299" t="s">
        <v>16</v>
      </c>
      <c r="O5" s="300"/>
      <c r="P5" s="301"/>
      <c r="Q5" s="20" t="s">
        <v>17</v>
      </c>
      <c r="R5" s="290"/>
    </row>
    <row r="6" spans="1:23" s="6" customFormat="1" ht="14.25" customHeight="1" x14ac:dyDescent="0.3">
      <c r="A6" s="275"/>
      <c r="B6" s="279"/>
      <c r="C6" s="304"/>
      <c r="D6" s="277" t="s">
        <v>18</v>
      </c>
      <c r="E6" s="277" t="s">
        <v>18</v>
      </c>
      <c r="F6" s="274" t="s">
        <v>19</v>
      </c>
      <c r="G6" s="275"/>
      <c r="H6" s="275"/>
      <c r="I6" s="279"/>
      <c r="J6" s="293"/>
      <c r="K6" s="296"/>
      <c r="L6" s="293"/>
      <c r="M6" s="284"/>
      <c r="N6" s="274" t="s">
        <v>20</v>
      </c>
      <c r="O6" s="274" t="s">
        <v>21</v>
      </c>
      <c r="P6" s="277" t="s">
        <v>22</v>
      </c>
      <c r="Q6" s="21" t="s">
        <v>23</v>
      </c>
      <c r="R6" s="290"/>
    </row>
    <row r="7" spans="1:23" s="6" customFormat="1" x14ac:dyDescent="0.3">
      <c r="A7" s="275"/>
      <c r="B7" s="279"/>
      <c r="C7" s="304"/>
      <c r="D7" s="275"/>
      <c r="E7" s="275"/>
      <c r="F7" s="275"/>
      <c r="G7" s="275"/>
      <c r="H7" s="275"/>
      <c r="I7" s="279"/>
      <c r="J7" s="293"/>
      <c r="K7" s="296"/>
      <c r="L7" s="293"/>
      <c r="M7" s="284"/>
      <c r="N7" s="284"/>
      <c r="O7" s="275"/>
      <c r="P7" s="275"/>
      <c r="Q7" s="21" t="s">
        <v>24</v>
      </c>
      <c r="R7" s="290"/>
      <c r="V7" s="309" t="s">
        <v>222</v>
      </c>
      <c r="W7" s="309"/>
    </row>
    <row r="8" spans="1:23" s="6" customFormat="1" x14ac:dyDescent="0.3">
      <c r="A8" s="276"/>
      <c r="B8" s="280"/>
      <c r="C8" s="305"/>
      <c r="D8" s="276"/>
      <c r="E8" s="276"/>
      <c r="F8" s="276"/>
      <c r="G8" s="276"/>
      <c r="H8" s="276"/>
      <c r="I8" s="280"/>
      <c r="J8" s="294"/>
      <c r="K8" s="297"/>
      <c r="L8" s="294"/>
      <c r="M8" s="285"/>
      <c r="N8" s="285"/>
      <c r="O8" s="276"/>
      <c r="P8" s="276"/>
      <c r="Q8" s="23" t="s">
        <v>25</v>
      </c>
      <c r="R8" s="291"/>
      <c r="V8" s="196" t="s">
        <v>223</v>
      </c>
      <c r="W8" s="197">
        <v>138150</v>
      </c>
    </row>
    <row r="9" spans="1:23" s="113" customFormat="1" ht="16.5" customHeight="1" x14ac:dyDescent="0.2">
      <c r="A9" s="198" t="s">
        <v>224</v>
      </c>
      <c r="B9" s="199" t="s">
        <v>123</v>
      </c>
      <c r="C9" s="82" t="s">
        <v>225</v>
      </c>
      <c r="D9" s="200" t="s">
        <v>226</v>
      </c>
      <c r="E9" s="200" t="s">
        <v>29</v>
      </c>
      <c r="F9" s="200">
        <v>0.65800000000000003</v>
      </c>
      <c r="G9" s="200" t="s">
        <v>227</v>
      </c>
      <c r="H9" s="200" t="s">
        <v>88</v>
      </c>
      <c r="I9" s="201">
        <v>4</v>
      </c>
      <c r="J9" s="202">
        <v>30</v>
      </c>
      <c r="K9" s="203">
        <f t="shared" ref="K9:K19" si="0">IF(J9&gt;0,1/J9*34.6*67.1,"")</f>
        <v>77.388666666666666</v>
      </c>
      <c r="L9" s="204">
        <v>18.8</v>
      </c>
      <c r="M9" s="161" t="s">
        <v>228</v>
      </c>
      <c r="N9" s="169" t="s">
        <v>229</v>
      </c>
      <c r="O9" s="161" t="s">
        <v>33</v>
      </c>
      <c r="P9" s="161"/>
      <c r="Q9" s="178" t="s">
        <v>34</v>
      </c>
      <c r="R9" s="205" t="str">
        <f t="shared" ref="R9:R19" si="1">IF(W9&lt;&gt;"",W9,V9)</f>
        <v>150</v>
      </c>
      <c r="V9" s="206" t="str">
        <f t="shared" ref="V9:V19" si="2">IF(J9="","",IF(J9&gt;=ROUND(L9*1.25,1),"125",IF(J9&gt;=ROUND(L9*1.2,1),"120",IF(J9&gt;=ROUND(L9*1.15,1),"115",IF(J9&gt;=ROUND(L9*1.1,1),"110",IF(J9&gt;=ROUND(L9*1.05,1),"105",IF(J9&gt;=L9*1,"100"," ")))))))</f>
        <v>125</v>
      </c>
      <c r="W9" s="206" t="str">
        <f t="shared" ref="W9:W19" si="3">IF(J9="","",IF(J9&gt;=ROUND(L9*1.5,1),"150",IF(J9&gt;=ROUND(L9*1.38,1),"138","")))</f>
        <v>150</v>
      </c>
    </row>
    <row r="10" spans="1:23" s="113" customFormat="1" ht="16.5" customHeight="1" x14ac:dyDescent="0.2">
      <c r="A10" s="207"/>
      <c r="B10" s="199"/>
      <c r="C10" s="82"/>
      <c r="D10" s="200" t="s">
        <v>226</v>
      </c>
      <c r="E10" s="200" t="s">
        <v>29</v>
      </c>
      <c r="F10" s="200">
        <v>0.65800000000000003</v>
      </c>
      <c r="G10" s="200" t="s">
        <v>227</v>
      </c>
      <c r="H10" s="200">
        <v>850</v>
      </c>
      <c r="I10" s="201">
        <v>4</v>
      </c>
      <c r="J10" s="202">
        <v>25.5</v>
      </c>
      <c r="K10" s="203">
        <f t="shared" si="0"/>
        <v>91.045490196078433</v>
      </c>
      <c r="L10" s="204">
        <v>17.899999999999999</v>
      </c>
      <c r="M10" s="161" t="s">
        <v>230</v>
      </c>
      <c r="N10" s="169" t="s">
        <v>62</v>
      </c>
      <c r="O10" s="161" t="s">
        <v>33</v>
      </c>
      <c r="P10" s="161"/>
      <c r="Q10" s="178" t="s">
        <v>34</v>
      </c>
      <c r="R10" s="205" t="str">
        <f t="shared" si="1"/>
        <v>138</v>
      </c>
      <c r="V10" s="206" t="str">
        <f t="shared" si="2"/>
        <v>125</v>
      </c>
      <c r="W10" s="206" t="str">
        <f t="shared" si="3"/>
        <v>138</v>
      </c>
    </row>
    <row r="11" spans="1:23" s="113" customFormat="1" ht="16.5" customHeight="1" x14ac:dyDescent="0.2">
      <c r="A11" s="207"/>
      <c r="B11" s="199"/>
      <c r="C11" s="82"/>
      <c r="D11" s="200" t="s">
        <v>226</v>
      </c>
      <c r="E11" s="200" t="s">
        <v>29</v>
      </c>
      <c r="F11" s="200">
        <v>0.65800000000000003</v>
      </c>
      <c r="G11" s="200" t="s">
        <v>227</v>
      </c>
      <c r="H11" s="200">
        <v>850</v>
      </c>
      <c r="I11" s="201">
        <v>4</v>
      </c>
      <c r="J11" s="202">
        <v>22.5</v>
      </c>
      <c r="K11" s="203">
        <f t="shared" si="0"/>
        <v>103.18488888888889</v>
      </c>
      <c r="L11" s="204">
        <v>17.899999999999999</v>
      </c>
      <c r="M11" s="161" t="s">
        <v>231</v>
      </c>
      <c r="N11" s="169" t="s">
        <v>62</v>
      </c>
      <c r="O11" s="161" t="s">
        <v>33</v>
      </c>
      <c r="P11" s="161"/>
      <c r="Q11" s="178" t="s">
        <v>34</v>
      </c>
      <c r="R11" s="205" t="str">
        <f t="shared" si="1"/>
        <v>125</v>
      </c>
      <c r="V11" s="206" t="str">
        <f t="shared" si="2"/>
        <v>125</v>
      </c>
      <c r="W11" s="206" t="str">
        <f t="shared" si="3"/>
        <v/>
      </c>
    </row>
    <row r="12" spans="1:23" s="113" customFormat="1" ht="16.5" customHeight="1" x14ac:dyDescent="0.2">
      <c r="A12" s="207"/>
      <c r="B12" s="199"/>
      <c r="C12" s="82"/>
      <c r="D12" s="200" t="s">
        <v>232</v>
      </c>
      <c r="E12" s="200" t="s">
        <v>29</v>
      </c>
      <c r="F12" s="200">
        <v>0.65800000000000003</v>
      </c>
      <c r="G12" s="200" t="s">
        <v>227</v>
      </c>
      <c r="H12" s="200" t="s">
        <v>233</v>
      </c>
      <c r="I12" s="201">
        <v>4</v>
      </c>
      <c r="J12" s="202">
        <v>27</v>
      </c>
      <c r="K12" s="203">
        <f t="shared" si="0"/>
        <v>85.987407407407403</v>
      </c>
      <c r="L12" s="204">
        <v>17.899999999999999</v>
      </c>
      <c r="M12" s="161" t="s">
        <v>228</v>
      </c>
      <c r="N12" s="169" t="s">
        <v>229</v>
      </c>
      <c r="O12" s="161" t="s">
        <v>36</v>
      </c>
      <c r="P12" s="161"/>
      <c r="Q12" s="178" t="s">
        <v>34</v>
      </c>
      <c r="R12" s="205" t="str">
        <f t="shared" si="1"/>
        <v>150</v>
      </c>
      <c r="V12" s="206" t="str">
        <f t="shared" si="2"/>
        <v>125</v>
      </c>
      <c r="W12" s="206" t="str">
        <f t="shared" si="3"/>
        <v>150</v>
      </c>
    </row>
    <row r="13" spans="1:23" s="113" customFormat="1" ht="16.5" customHeight="1" x14ac:dyDescent="0.2">
      <c r="A13" s="207"/>
      <c r="B13" s="199"/>
      <c r="C13" s="82"/>
      <c r="D13" s="200" t="s">
        <v>232</v>
      </c>
      <c r="E13" s="200" t="s">
        <v>29</v>
      </c>
      <c r="F13" s="200">
        <v>0.65800000000000003</v>
      </c>
      <c r="G13" s="200" t="s">
        <v>227</v>
      </c>
      <c r="H13" s="200">
        <v>890</v>
      </c>
      <c r="I13" s="201">
        <v>4</v>
      </c>
      <c r="J13" s="202">
        <v>24.5</v>
      </c>
      <c r="K13" s="203">
        <f t="shared" si="0"/>
        <v>94.761632653061199</v>
      </c>
      <c r="L13" s="204">
        <v>17.899999999999999</v>
      </c>
      <c r="M13" s="161" t="s">
        <v>230</v>
      </c>
      <c r="N13" s="169" t="s">
        <v>62</v>
      </c>
      <c r="O13" s="161" t="s">
        <v>36</v>
      </c>
      <c r="P13" s="161"/>
      <c r="Q13" s="178" t="s">
        <v>34</v>
      </c>
      <c r="R13" s="205" t="str">
        <f t="shared" si="1"/>
        <v>125</v>
      </c>
      <c r="V13" s="206" t="str">
        <f t="shared" si="2"/>
        <v>125</v>
      </c>
      <c r="W13" s="206" t="str">
        <f t="shared" si="3"/>
        <v/>
      </c>
    </row>
    <row r="14" spans="1:23" s="113" customFormat="1" ht="16.5" customHeight="1" x14ac:dyDescent="0.2">
      <c r="A14" s="207"/>
      <c r="B14" s="208"/>
      <c r="C14" s="176"/>
      <c r="D14" s="200" t="s">
        <v>232</v>
      </c>
      <c r="E14" s="200" t="s">
        <v>29</v>
      </c>
      <c r="F14" s="200">
        <v>0.65800000000000003</v>
      </c>
      <c r="G14" s="200" t="s">
        <v>227</v>
      </c>
      <c r="H14" s="200">
        <v>890</v>
      </c>
      <c r="I14" s="201">
        <v>4</v>
      </c>
      <c r="J14" s="202">
        <v>21.5</v>
      </c>
      <c r="K14" s="203">
        <f t="shared" si="0"/>
        <v>107.98418604651162</v>
      </c>
      <c r="L14" s="204">
        <v>17.899999999999999</v>
      </c>
      <c r="M14" s="161" t="s">
        <v>231</v>
      </c>
      <c r="N14" s="169" t="s">
        <v>62</v>
      </c>
      <c r="O14" s="161" t="s">
        <v>36</v>
      </c>
      <c r="P14" s="161"/>
      <c r="Q14" s="178" t="s">
        <v>34</v>
      </c>
      <c r="R14" s="205" t="str">
        <f t="shared" si="1"/>
        <v>120</v>
      </c>
      <c r="V14" s="206" t="str">
        <f t="shared" si="2"/>
        <v>120</v>
      </c>
      <c r="W14" s="206" t="str">
        <f t="shared" si="3"/>
        <v/>
      </c>
    </row>
    <row r="15" spans="1:23" s="113" customFormat="1" ht="16.5" customHeight="1" x14ac:dyDescent="0.2">
      <c r="A15" s="207"/>
      <c r="B15" s="199" t="s">
        <v>123</v>
      </c>
      <c r="C15" s="82" t="s">
        <v>234</v>
      </c>
      <c r="D15" s="200" t="s">
        <v>235</v>
      </c>
      <c r="E15" s="200" t="s">
        <v>29</v>
      </c>
      <c r="F15" s="200">
        <v>0.65800000000000003</v>
      </c>
      <c r="G15" s="200" t="s">
        <v>227</v>
      </c>
      <c r="H15" s="200">
        <v>920</v>
      </c>
      <c r="I15" s="201">
        <v>4</v>
      </c>
      <c r="J15" s="202">
        <v>24.5</v>
      </c>
      <c r="K15" s="203">
        <f t="shared" si="0"/>
        <v>94.761632653061199</v>
      </c>
      <c r="L15" s="204">
        <v>17.899999999999999</v>
      </c>
      <c r="M15" s="161" t="s">
        <v>230</v>
      </c>
      <c r="N15" s="169" t="s">
        <v>62</v>
      </c>
      <c r="O15" s="161" t="s">
        <v>33</v>
      </c>
      <c r="P15" s="161"/>
      <c r="Q15" s="178" t="s">
        <v>34</v>
      </c>
      <c r="R15" s="205" t="str">
        <f t="shared" si="1"/>
        <v>125</v>
      </c>
      <c r="V15" s="206" t="str">
        <f t="shared" si="2"/>
        <v>125</v>
      </c>
      <c r="W15" s="206" t="str">
        <f t="shared" si="3"/>
        <v/>
      </c>
    </row>
    <row r="16" spans="1:23" s="113" customFormat="1" ht="16.5" customHeight="1" x14ac:dyDescent="0.2">
      <c r="A16" s="207"/>
      <c r="B16" s="199"/>
      <c r="C16" s="82"/>
      <c r="D16" s="200" t="s">
        <v>236</v>
      </c>
      <c r="E16" s="200" t="s">
        <v>29</v>
      </c>
      <c r="F16" s="200">
        <v>0.65800000000000003</v>
      </c>
      <c r="G16" s="200" t="s">
        <v>227</v>
      </c>
      <c r="H16" s="200" t="s">
        <v>237</v>
      </c>
      <c r="I16" s="201">
        <v>4</v>
      </c>
      <c r="J16" s="202">
        <v>26</v>
      </c>
      <c r="K16" s="203">
        <f t="shared" si="0"/>
        <v>89.294615384615383</v>
      </c>
      <c r="L16" s="204">
        <v>17.899999999999999</v>
      </c>
      <c r="M16" s="161" t="s">
        <v>228</v>
      </c>
      <c r="N16" s="169" t="s">
        <v>229</v>
      </c>
      <c r="O16" s="161" t="s">
        <v>36</v>
      </c>
      <c r="P16" s="161"/>
      <c r="Q16" s="178" t="s">
        <v>34</v>
      </c>
      <c r="R16" s="205" t="str">
        <f t="shared" si="1"/>
        <v>138</v>
      </c>
      <c r="V16" s="206" t="str">
        <f t="shared" si="2"/>
        <v>125</v>
      </c>
      <c r="W16" s="206" t="str">
        <f t="shared" si="3"/>
        <v>138</v>
      </c>
    </row>
    <row r="17" spans="1:24" s="113" customFormat="1" ht="16.5" customHeight="1" x14ac:dyDescent="0.2">
      <c r="A17" s="207"/>
      <c r="B17" s="199"/>
      <c r="C17" s="82"/>
      <c r="D17" s="200" t="s">
        <v>236</v>
      </c>
      <c r="E17" s="200" t="s">
        <v>29</v>
      </c>
      <c r="F17" s="200">
        <v>0.65800000000000003</v>
      </c>
      <c r="G17" s="200" t="s">
        <v>227</v>
      </c>
      <c r="H17" s="200">
        <v>970</v>
      </c>
      <c r="I17" s="201">
        <v>4</v>
      </c>
      <c r="J17" s="202">
        <v>23.5</v>
      </c>
      <c r="K17" s="203">
        <f t="shared" si="0"/>
        <v>98.794042553191488</v>
      </c>
      <c r="L17" s="204">
        <v>17.899999999999999</v>
      </c>
      <c r="M17" s="161" t="s">
        <v>230</v>
      </c>
      <c r="N17" s="169" t="s">
        <v>62</v>
      </c>
      <c r="O17" s="161" t="s">
        <v>36</v>
      </c>
      <c r="P17" s="161"/>
      <c r="Q17" s="178" t="s">
        <v>34</v>
      </c>
      <c r="R17" s="205" t="str">
        <f t="shared" si="1"/>
        <v>125</v>
      </c>
      <c r="V17" s="206" t="str">
        <f t="shared" si="2"/>
        <v>125</v>
      </c>
      <c r="W17" s="206" t="str">
        <f t="shared" si="3"/>
        <v/>
      </c>
    </row>
    <row r="18" spans="1:24" s="113" customFormat="1" ht="16.5" customHeight="1" x14ac:dyDescent="0.2">
      <c r="A18" s="207"/>
      <c r="B18" s="199"/>
      <c r="C18" s="82"/>
      <c r="D18" s="200" t="s">
        <v>238</v>
      </c>
      <c r="E18" s="200" t="s">
        <v>29</v>
      </c>
      <c r="F18" s="200">
        <v>0.65800000000000003</v>
      </c>
      <c r="G18" s="200" t="s">
        <v>227</v>
      </c>
      <c r="H18" s="200">
        <v>920</v>
      </c>
      <c r="I18" s="201">
        <v>4</v>
      </c>
      <c r="J18" s="202">
        <v>19</v>
      </c>
      <c r="K18" s="203">
        <f t="shared" si="0"/>
        <v>122.19263157894736</v>
      </c>
      <c r="L18" s="204">
        <v>17.899999999999999</v>
      </c>
      <c r="M18" s="161" t="s">
        <v>239</v>
      </c>
      <c r="N18" s="169" t="s">
        <v>62</v>
      </c>
      <c r="O18" s="161" t="s">
        <v>33</v>
      </c>
      <c r="P18" s="161"/>
      <c r="Q18" s="178" t="s">
        <v>176</v>
      </c>
      <c r="R18" s="205" t="str">
        <f t="shared" si="1"/>
        <v>105</v>
      </c>
      <c r="V18" s="206" t="str">
        <f t="shared" si="2"/>
        <v>105</v>
      </c>
      <c r="W18" s="206" t="str">
        <f t="shared" si="3"/>
        <v/>
      </c>
    </row>
    <row r="19" spans="1:24" s="113" customFormat="1" ht="16.5" customHeight="1" x14ac:dyDescent="0.2">
      <c r="A19" s="209"/>
      <c r="B19" s="208"/>
      <c r="C19" s="176"/>
      <c r="D19" s="200" t="s">
        <v>240</v>
      </c>
      <c r="E19" s="200" t="s">
        <v>29</v>
      </c>
      <c r="F19" s="200">
        <v>0.65800000000000003</v>
      </c>
      <c r="G19" s="200" t="s">
        <v>227</v>
      </c>
      <c r="H19" s="200">
        <v>980</v>
      </c>
      <c r="I19" s="201">
        <v>4</v>
      </c>
      <c r="J19" s="202">
        <v>19</v>
      </c>
      <c r="K19" s="203">
        <f t="shared" si="0"/>
        <v>122.19263157894736</v>
      </c>
      <c r="L19" s="204">
        <v>17.899999999999999</v>
      </c>
      <c r="M19" s="161" t="s">
        <v>241</v>
      </c>
      <c r="N19" s="169" t="s">
        <v>62</v>
      </c>
      <c r="O19" s="161" t="s">
        <v>242</v>
      </c>
      <c r="P19" s="161"/>
      <c r="Q19" s="178" t="s">
        <v>176</v>
      </c>
      <c r="R19" s="205" t="str">
        <f t="shared" si="1"/>
        <v>105</v>
      </c>
      <c r="V19" s="206" t="str">
        <f t="shared" si="2"/>
        <v>105</v>
      </c>
      <c r="W19" s="206" t="str">
        <f t="shared" si="3"/>
        <v/>
      </c>
    </row>
    <row r="20" spans="1:24" s="6" customFormat="1" x14ac:dyDescent="0.3">
      <c r="A20" s="2"/>
      <c r="B20" s="175" t="s">
        <v>243</v>
      </c>
      <c r="D20" s="2"/>
      <c r="E20" s="2"/>
      <c r="F20" s="2"/>
      <c r="G20" s="2"/>
      <c r="H20" s="2"/>
      <c r="I20" s="210"/>
      <c r="J20" s="2"/>
      <c r="K20" s="3"/>
      <c r="L20" s="2"/>
      <c r="M20" s="2"/>
      <c r="N20" s="2"/>
      <c r="O20" s="2"/>
      <c r="P20" s="2"/>
      <c r="V20" s="2"/>
      <c r="W20" s="2"/>
    </row>
    <row r="21" spans="1:24" s="6" customFormat="1" x14ac:dyDescent="0.3">
      <c r="A21" s="2"/>
      <c r="D21" s="2"/>
      <c r="E21" s="2"/>
      <c r="F21" s="2"/>
      <c r="G21" s="2"/>
      <c r="H21" s="2"/>
      <c r="I21" s="2"/>
      <c r="J21" s="2"/>
      <c r="K21" s="3"/>
      <c r="L21" s="2"/>
      <c r="M21" s="2"/>
      <c r="N21" s="2"/>
      <c r="O21" s="2"/>
      <c r="P21" s="2"/>
      <c r="V21" s="2"/>
      <c r="W21" s="2"/>
    </row>
    <row r="22" spans="1:24" s="6" customFormat="1" x14ac:dyDescent="0.3">
      <c r="A22" s="2"/>
      <c r="B22" s="2"/>
      <c r="D22" s="2"/>
      <c r="E22" s="2"/>
      <c r="F22" s="2"/>
      <c r="G22" s="2"/>
      <c r="H22" s="2"/>
      <c r="I22" s="2"/>
      <c r="J22" s="2"/>
      <c r="K22" s="3"/>
      <c r="L22" s="2"/>
      <c r="M22" s="2"/>
      <c r="N22" s="2"/>
      <c r="O22" s="2"/>
      <c r="P22" s="2"/>
      <c r="V22" s="2"/>
      <c r="W22" s="2"/>
    </row>
    <row r="23" spans="1:24" s="6" customFormat="1" x14ac:dyDescent="0.3">
      <c r="A23" s="2"/>
      <c r="B23" s="2"/>
      <c r="D23" s="2"/>
      <c r="E23" s="2"/>
      <c r="F23" s="2"/>
      <c r="G23" s="2"/>
      <c r="H23" s="2"/>
      <c r="I23" s="2"/>
      <c r="J23" s="2"/>
      <c r="K23" s="3"/>
      <c r="L23" s="2"/>
      <c r="M23" s="2"/>
      <c r="N23" s="2"/>
      <c r="O23" s="211"/>
      <c r="P23" s="2"/>
      <c r="V23" s="2"/>
      <c r="W23" s="2"/>
    </row>
    <row r="24" spans="1:24" s="6" customFormat="1" x14ac:dyDescent="0.3">
      <c r="A24" s="2"/>
      <c r="B24" s="2"/>
      <c r="D24" s="2"/>
      <c r="E24" s="2"/>
      <c r="F24" s="2"/>
      <c r="G24" s="2"/>
      <c r="H24" s="2"/>
      <c r="I24" s="2"/>
      <c r="J24" s="2"/>
      <c r="K24" s="3"/>
      <c r="L24" s="2"/>
      <c r="M24" s="2"/>
      <c r="N24" s="2"/>
      <c r="O24" s="2"/>
      <c r="P24" s="2"/>
      <c r="V24" s="2"/>
      <c r="W24" s="2"/>
    </row>
    <row r="29" spans="1:24" x14ac:dyDescent="0.3">
      <c r="X29" s="21"/>
    </row>
    <row r="30" spans="1:24" x14ac:dyDescent="0.3">
      <c r="X30" s="21"/>
    </row>
    <row r="32" spans="1:24" x14ac:dyDescent="0.3">
      <c r="K32" s="2"/>
    </row>
    <row r="33" spans="11:11" x14ac:dyDescent="0.3">
      <c r="K33" s="2"/>
    </row>
  </sheetData>
  <mergeCells count="22">
    <mergeCell ref="H4:H8"/>
    <mergeCell ref="D6:D8"/>
    <mergeCell ref="O6:O8"/>
    <mergeCell ref="E6:E8"/>
    <mergeCell ref="F6:F8"/>
    <mergeCell ref="P6:P8"/>
    <mergeCell ref="V7:W7"/>
    <mergeCell ref="I4:I8"/>
    <mergeCell ref="J4:L4"/>
    <mergeCell ref="M4:M8"/>
    <mergeCell ref="N4:P4"/>
    <mergeCell ref="R4:R8"/>
    <mergeCell ref="L5:L8"/>
    <mergeCell ref="N5:P5"/>
    <mergeCell ref="N6:N8"/>
    <mergeCell ref="J5:J8"/>
    <mergeCell ref="K5:K8"/>
    <mergeCell ref="A4:A8"/>
    <mergeCell ref="B4:C8"/>
    <mergeCell ref="D4:D5"/>
    <mergeCell ref="E4:F5"/>
    <mergeCell ref="G4:G8"/>
  </mergeCells>
  <phoneticPr fontId="2"/>
  <printOptions horizontalCentered="1"/>
  <pageMargins left="0.7" right="0.7" top="0.75" bottom="0.75" header="0.3" footer="0.3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9"/>
  <sheetViews>
    <sheetView view="pageBreakPreview" zoomScaleNormal="100" zoomScaleSheetLayoutView="100" workbookViewId="0">
      <selection activeCell="A9" sqref="A9:R26"/>
    </sheetView>
  </sheetViews>
  <sheetFormatPr defaultColWidth="9" defaultRowHeight="10.15" x14ac:dyDescent="0.3"/>
  <cols>
    <col min="1" max="1" width="8.73046875" style="2" customWidth="1"/>
    <col min="2" max="2" width="1.86328125" style="2" customWidth="1"/>
    <col min="3" max="3" width="12.46484375" style="2" customWidth="1"/>
    <col min="4" max="4" width="9.86328125" style="2" bestFit="1" customWidth="1"/>
    <col min="5" max="5" width="5.1328125" style="2" customWidth="1"/>
    <col min="6" max="6" width="7.59765625" style="2" customWidth="1"/>
    <col min="7" max="7" width="8.265625" style="2" bestFit="1" customWidth="1"/>
    <col min="8" max="8" width="7.46484375" style="2" bestFit="1" customWidth="1"/>
    <col min="9" max="9" width="7.1328125" style="2" customWidth="1"/>
    <col min="10" max="10" width="6.86328125" style="2" customWidth="1"/>
    <col min="11" max="11" width="8.86328125" style="3" bestFit="1" customWidth="1"/>
    <col min="12" max="12" width="7.1328125" style="2" customWidth="1"/>
    <col min="13" max="13" width="8.46484375" style="2" bestFit="1" customWidth="1"/>
    <col min="14" max="14" width="7.59765625" style="2" bestFit="1" customWidth="1"/>
    <col min="15" max="15" width="4.265625" style="2" customWidth="1"/>
    <col min="16" max="16" width="5.86328125" style="2" customWidth="1"/>
    <col min="17" max="17" width="7.46484375" style="2" customWidth="1"/>
    <col min="18" max="16384" width="9" style="2"/>
  </cols>
  <sheetData>
    <row r="1" spans="1:19" ht="21.75" customHeight="1" x14ac:dyDescent="0.4">
      <c r="A1" s="1"/>
      <c r="B1" s="1"/>
      <c r="Q1" s="4"/>
      <c r="R1" s="5"/>
    </row>
    <row r="2" spans="1:19" s="6" customFormat="1" ht="15" x14ac:dyDescent="0.4">
      <c r="A2" s="2"/>
      <c r="B2" s="2"/>
      <c r="C2" s="2"/>
      <c r="E2" s="7"/>
      <c r="H2" s="2"/>
      <c r="I2" s="8" t="s">
        <v>0</v>
      </c>
      <c r="J2" s="8"/>
      <c r="K2" s="9"/>
      <c r="L2" s="8"/>
      <c r="M2" s="8"/>
      <c r="N2" s="10" t="s">
        <v>1</v>
      </c>
      <c r="O2" s="11"/>
      <c r="P2" s="11"/>
      <c r="Q2" s="11"/>
      <c r="R2" s="11"/>
    </row>
    <row r="3" spans="1:19" s="6" customFormat="1" ht="23.25" customHeight="1" x14ac:dyDescent="0.4">
      <c r="A3" s="12" t="s">
        <v>2</v>
      </c>
      <c r="B3" s="13"/>
      <c r="C3" s="2"/>
      <c r="E3" s="2"/>
      <c r="F3" s="2"/>
      <c r="G3" s="2"/>
      <c r="H3" s="2"/>
      <c r="I3" s="8"/>
      <c r="J3" s="8"/>
      <c r="K3" s="9"/>
      <c r="L3" s="8"/>
      <c r="M3" s="2"/>
      <c r="N3" s="2"/>
      <c r="O3" s="2"/>
      <c r="P3" s="2"/>
      <c r="R3" s="14" t="s">
        <v>3</v>
      </c>
    </row>
    <row r="4" spans="1:19" s="6" customFormat="1" ht="14.25" customHeight="1" thickBot="1" x14ac:dyDescent="0.35">
      <c r="A4" s="277" t="s">
        <v>4</v>
      </c>
      <c r="B4" s="302" t="s">
        <v>5</v>
      </c>
      <c r="C4" s="303"/>
      <c r="D4" s="283"/>
      <c r="E4" s="302" t="s">
        <v>6</v>
      </c>
      <c r="F4" s="307"/>
      <c r="G4" s="274" t="s">
        <v>7</v>
      </c>
      <c r="H4" s="274" t="s">
        <v>8</v>
      </c>
      <c r="I4" s="278" t="s">
        <v>9</v>
      </c>
      <c r="J4" s="281" t="s">
        <v>10</v>
      </c>
      <c r="K4" s="282"/>
      <c r="L4" s="283"/>
      <c r="M4" s="274" t="s">
        <v>11</v>
      </c>
      <c r="N4" s="286"/>
      <c r="O4" s="287"/>
      <c r="P4" s="288"/>
      <c r="Q4" s="18"/>
      <c r="R4" s="289" t="s">
        <v>12</v>
      </c>
    </row>
    <row r="5" spans="1:19" s="6" customFormat="1" ht="11.25" customHeight="1" x14ac:dyDescent="0.3">
      <c r="A5" s="275"/>
      <c r="B5" s="279"/>
      <c r="C5" s="304"/>
      <c r="D5" s="306"/>
      <c r="E5" s="280"/>
      <c r="F5" s="308"/>
      <c r="G5" s="275"/>
      <c r="H5" s="275"/>
      <c r="I5" s="279"/>
      <c r="J5" s="292" t="s">
        <v>13</v>
      </c>
      <c r="K5" s="295" t="s">
        <v>14</v>
      </c>
      <c r="L5" s="298" t="s">
        <v>15</v>
      </c>
      <c r="M5" s="284"/>
      <c r="N5" s="299" t="s">
        <v>16</v>
      </c>
      <c r="O5" s="300"/>
      <c r="P5" s="301"/>
      <c r="Q5" s="20" t="s">
        <v>17</v>
      </c>
      <c r="R5" s="290"/>
    </row>
    <row r="6" spans="1:19" s="6" customFormat="1" ht="14.25" customHeight="1" x14ac:dyDescent="0.3">
      <c r="A6" s="275"/>
      <c r="B6" s="279"/>
      <c r="C6" s="304"/>
      <c r="D6" s="277" t="s">
        <v>18</v>
      </c>
      <c r="E6" s="277" t="s">
        <v>18</v>
      </c>
      <c r="F6" s="274" t="s">
        <v>19</v>
      </c>
      <c r="G6" s="275"/>
      <c r="H6" s="275"/>
      <c r="I6" s="279"/>
      <c r="J6" s="293"/>
      <c r="K6" s="296"/>
      <c r="L6" s="293"/>
      <c r="M6" s="284"/>
      <c r="N6" s="274" t="s">
        <v>20</v>
      </c>
      <c r="O6" s="274" t="s">
        <v>21</v>
      </c>
      <c r="P6" s="277" t="s">
        <v>22</v>
      </c>
      <c r="Q6" s="21" t="s">
        <v>23</v>
      </c>
      <c r="R6" s="290"/>
    </row>
    <row r="7" spans="1:19" s="6" customFormat="1" x14ac:dyDescent="0.3">
      <c r="A7" s="275"/>
      <c r="B7" s="279"/>
      <c r="C7" s="304"/>
      <c r="D7" s="275"/>
      <c r="E7" s="275"/>
      <c r="F7" s="275"/>
      <c r="G7" s="275"/>
      <c r="H7" s="275"/>
      <c r="I7" s="279"/>
      <c r="J7" s="293"/>
      <c r="K7" s="296"/>
      <c r="L7" s="293"/>
      <c r="M7" s="284"/>
      <c r="N7" s="284"/>
      <c r="O7" s="275"/>
      <c r="P7" s="275"/>
      <c r="Q7" s="21" t="s">
        <v>24</v>
      </c>
      <c r="R7" s="290"/>
    </row>
    <row r="8" spans="1:19" s="6" customFormat="1" x14ac:dyDescent="0.3">
      <c r="A8" s="276"/>
      <c r="B8" s="280"/>
      <c r="C8" s="305"/>
      <c r="D8" s="276"/>
      <c r="E8" s="276"/>
      <c r="F8" s="276"/>
      <c r="G8" s="276"/>
      <c r="H8" s="276"/>
      <c r="I8" s="280"/>
      <c r="J8" s="294"/>
      <c r="K8" s="297"/>
      <c r="L8" s="294"/>
      <c r="M8" s="285"/>
      <c r="N8" s="285"/>
      <c r="O8" s="276"/>
      <c r="P8" s="276"/>
      <c r="Q8" s="23" t="s">
        <v>25</v>
      </c>
      <c r="R8" s="291"/>
    </row>
    <row r="9" spans="1:19" s="6" customFormat="1" ht="23.25" customHeight="1" x14ac:dyDescent="0.3">
      <c r="A9" s="24" t="s">
        <v>26</v>
      </c>
      <c r="B9" s="25"/>
      <c r="C9" s="26" t="s">
        <v>27</v>
      </c>
      <c r="D9" s="27" t="s">
        <v>28</v>
      </c>
      <c r="E9" s="27" t="s">
        <v>29</v>
      </c>
      <c r="F9" s="28">
        <v>0.65800000000000003</v>
      </c>
      <c r="G9" s="29" t="s">
        <v>30</v>
      </c>
      <c r="H9" s="27">
        <v>730</v>
      </c>
      <c r="I9" s="30">
        <v>4</v>
      </c>
      <c r="J9" s="31">
        <v>32</v>
      </c>
      <c r="K9" s="32">
        <f t="shared" ref="K9:K26" si="0">IF(J9&gt;0,1/J9*34.6*67.1,"")</f>
        <v>72.551874999999995</v>
      </c>
      <c r="L9" s="33">
        <v>18.8</v>
      </c>
      <c r="M9" s="27" t="s">
        <v>31</v>
      </c>
      <c r="N9" s="29" t="s">
        <v>32</v>
      </c>
      <c r="O9" s="27" t="s">
        <v>33</v>
      </c>
      <c r="P9" s="27"/>
      <c r="Q9" s="34" t="s">
        <v>34</v>
      </c>
      <c r="R9" s="35" t="s">
        <v>68</v>
      </c>
    </row>
    <row r="10" spans="1:19" s="6" customFormat="1" ht="23.25" customHeight="1" x14ac:dyDescent="0.3">
      <c r="A10" s="36"/>
      <c r="B10" s="37"/>
      <c r="C10" s="38"/>
      <c r="D10" s="27" t="s">
        <v>35</v>
      </c>
      <c r="E10" s="27" t="s">
        <v>29</v>
      </c>
      <c r="F10" s="27">
        <v>0.65800000000000003</v>
      </c>
      <c r="G10" s="29" t="s">
        <v>30</v>
      </c>
      <c r="H10" s="27">
        <v>790</v>
      </c>
      <c r="I10" s="30">
        <v>4</v>
      </c>
      <c r="J10" s="39">
        <v>30</v>
      </c>
      <c r="K10" s="32">
        <f t="shared" si="0"/>
        <v>77.388666666666666</v>
      </c>
      <c r="L10" s="40">
        <v>18.8</v>
      </c>
      <c r="M10" s="29" t="s">
        <v>31</v>
      </c>
      <c r="N10" s="29" t="s">
        <v>32</v>
      </c>
      <c r="O10" s="27" t="s">
        <v>36</v>
      </c>
      <c r="P10" s="27"/>
      <c r="Q10" s="34" t="s">
        <v>34</v>
      </c>
      <c r="R10" s="35" t="s">
        <v>68</v>
      </c>
    </row>
    <row r="11" spans="1:19" s="6" customFormat="1" ht="23.25" customHeight="1" x14ac:dyDescent="0.3">
      <c r="A11" s="36"/>
      <c r="B11" s="41"/>
      <c r="C11" s="26" t="s">
        <v>37</v>
      </c>
      <c r="D11" s="42" t="s">
        <v>38</v>
      </c>
      <c r="E11" s="42" t="s">
        <v>29</v>
      </c>
      <c r="F11" s="43">
        <v>0.65800000000000003</v>
      </c>
      <c r="G11" s="44" t="s">
        <v>30</v>
      </c>
      <c r="H11" s="42" t="s">
        <v>39</v>
      </c>
      <c r="I11" s="45">
        <v>4</v>
      </c>
      <c r="J11" s="46">
        <v>27.5</v>
      </c>
      <c r="K11" s="32">
        <f t="shared" si="0"/>
        <v>84.423999999999978</v>
      </c>
      <c r="L11" s="47">
        <v>18.8</v>
      </c>
      <c r="M11" s="42" t="s">
        <v>40</v>
      </c>
      <c r="N11" s="44" t="s">
        <v>41</v>
      </c>
      <c r="O11" s="42" t="s">
        <v>33</v>
      </c>
      <c r="P11" s="44"/>
      <c r="Q11" s="48" t="s">
        <v>34</v>
      </c>
      <c r="R11" s="35" t="s">
        <v>69</v>
      </c>
    </row>
    <row r="12" spans="1:19" s="6" customFormat="1" ht="23.25" customHeight="1" x14ac:dyDescent="0.3">
      <c r="A12" s="36"/>
      <c r="B12" s="37"/>
      <c r="C12" s="49"/>
      <c r="D12" s="27" t="s">
        <v>42</v>
      </c>
      <c r="E12" s="27" t="s">
        <v>29</v>
      </c>
      <c r="F12" s="27">
        <v>0.65800000000000003</v>
      </c>
      <c r="G12" s="29" t="s">
        <v>30</v>
      </c>
      <c r="H12" s="27">
        <v>850</v>
      </c>
      <c r="I12" s="30">
        <v>4</v>
      </c>
      <c r="J12" s="31">
        <v>27</v>
      </c>
      <c r="K12" s="32">
        <f t="shared" si="0"/>
        <v>85.987407407407403</v>
      </c>
      <c r="L12" s="33">
        <v>17.899999999999999</v>
      </c>
      <c r="M12" s="27" t="s">
        <v>40</v>
      </c>
      <c r="N12" s="27" t="s">
        <v>41</v>
      </c>
      <c r="O12" s="27" t="s">
        <v>36</v>
      </c>
      <c r="P12" s="27"/>
      <c r="Q12" s="34" t="s">
        <v>34</v>
      </c>
      <c r="R12" s="35" t="s">
        <v>68</v>
      </c>
    </row>
    <row r="13" spans="1:19" s="6" customFormat="1" ht="23.25" customHeight="1" x14ac:dyDescent="0.3">
      <c r="A13" s="36"/>
      <c r="B13" s="41"/>
      <c r="C13" s="26" t="s">
        <v>43</v>
      </c>
      <c r="D13" s="42" t="s">
        <v>44</v>
      </c>
      <c r="E13" s="42" t="s">
        <v>29</v>
      </c>
      <c r="F13" s="42">
        <v>0.65800000000000003</v>
      </c>
      <c r="G13" s="44" t="s">
        <v>30</v>
      </c>
      <c r="H13" s="42" t="s">
        <v>45</v>
      </c>
      <c r="I13" s="45">
        <v>4</v>
      </c>
      <c r="J13" s="46">
        <v>27.5</v>
      </c>
      <c r="K13" s="32">
        <f t="shared" si="0"/>
        <v>84.423999999999978</v>
      </c>
      <c r="L13" s="47">
        <v>17.899999999999999</v>
      </c>
      <c r="M13" s="42" t="s">
        <v>40</v>
      </c>
      <c r="N13" s="42" t="s">
        <v>41</v>
      </c>
      <c r="O13" s="42" t="s">
        <v>33</v>
      </c>
      <c r="P13" s="42"/>
      <c r="Q13" s="48" t="s">
        <v>34</v>
      </c>
      <c r="R13" s="35" t="s">
        <v>68</v>
      </c>
    </row>
    <row r="14" spans="1:19" s="6" customFormat="1" ht="23.25" customHeight="1" x14ac:dyDescent="0.3">
      <c r="A14" s="36"/>
      <c r="B14" s="41"/>
      <c r="C14" s="26"/>
      <c r="D14" s="42" t="s">
        <v>44</v>
      </c>
      <c r="E14" s="42" t="s">
        <v>29</v>
      </c>
      <c r="F14" s="42">
        <v>0.65800000000000003</v>
      </c>
      <c r="G14" s="44" t="s">
        <v>30</v>
      </c>
      <c r="H14" s="42">
        <v>880</v>
      </c>
      <c r="I14" s="45">
        <v>4</v>
      </c>
      <c r="J14" s="46">
        <v>24.5</v>
      </c>
      <c r="K14" s="32">
        <f t="shared" si="0"/>
        <v>94.761632653061199</v>
      </c>
      <c r="L14" s="47">
        <v>17.899999999999999</v>
      </c>
      <c r="M14" s="42" t="s">
        <v>46</v>
      </c>
      <c r="N14" s="42" t="s">
        <v>47</v>
      </c>
      <c r="O14" s="42" t="s">
        <v>33</v>
      </c>
      <c r="P14" s="42"/>
      <c r="Q14" s="48" t="s">
        <v>34</v>
      </c>
      <c r="R14" s="35" t="s">
        <v>70</v>
      </c>
      <c r="S14" s="50"/>
    </row>
    <row r="15" spans="1:19" s="6" customFormat="1" ht="23.25" customHeight="1" x14ac:dyDescent="0.3">
      <c r="A15" s="36"/>
      <c r="B15" s="41"/>
      <c r="C15" s="51"/>
      <c r="D15" s="27" t="s">
        <v>48</v>
      </c>
      <c r="E15" s="27" t="s">
        <v>29</v>
      </c>
      <c r="F15" s="27">
        <v>0.65800000000000003</v>
      </c>
      <c r="G15" s="29" t="s">
        <v>30</v>
      </c>
      <c r="H15" s="27" t="s">
        <v>49</v>
      </c>
      <c r="I15" s="30">
        <v>4</v>
      </c>
      <c r="J15" s="31">
        <v>26</v>
      </c>
      <c r="K15" s="32">
        <f t="shared" si="0"/>
        <v>89.294615384615383</v>
      </c>
      <c r="L15" s="33">
        <v>17.899999999999999</v>
      </c>
      <c r="M15" s="27" t="s">
        <v>40</v>
      </c>
      <c r="N15" s="27" t="s">
        <v>41</v>
      </c>
      <c r="O15" s="27" t="s">
        <v>36</v>
      </c>
      <c r="P15" s="27"/>
      <c r="Q15" s="34" t="s">
        <v>34</v>
      </c>
      <c r="R15" s="35" t="s">
        <v>69</v>
      </c>
    </row>
    <row r="16" spans="1:19" s="6" customFormat="1" ht="23.25" customHeight="1" x14ac:dyDescent="0.3">
      <c r="A16" s="36"/>
      <c r="B16" s="37"/>
      <c r="C16" s="51"/>
      <c r="D16" s="27" t="s">
        <v>48</v>
      </c>
      <c r="E16" s="27" t="s">
        <v>29</v>
      </c>
      <c r="F16" s="27">
        <v>0.65800000000000003</v>
      </c>
      <c r="G16" s="29" t="s">
        <v>30</v>
      </c>
      <c r="H16" s="27">
        <v>930</v>
      </c>
      <c r="I16" s="30">
        <v>4</v>
      </c>
      <c r="J16" s="31">
        <v>23.5</v>
      </c>
      <c r="K16" s="32">
        <f t="shared" si="0"/>
        <v>98.794042553191488</v>
      </c>
      <c r="L16" s="33">
        <v>17.899999999999999</v>
      </c>
      <c r="M16" s="42" t="s">
        <v>46</v>
      </c>
      <c r="N16" s="42" t="s">
        <v>47</v>
      </c>
      <c r="O16" s="27" t="s">
        <v>36</v>
      </c>
      <c r="P16" s="27"/>
      <c r="Q16" s="34" t="s">
        <v>34</v>
      </c>
      <c r="R16" s="35" t="s">
        <v>70</v>
      </c>
      <c r="S16" s="50"/>
    </row>
    <row r="17" spans="1:19" s="6" customFormat="1" ht="23.25" customHeight="1" x14ac:dyDescent="0.3">
      <c r="A17" s="36"/>
      <c r="B17" s="41"/>
      <c r="C17" s="52" t="s">
        <v>50</v>
      </c>
      <c r="D17" s="42" t="s">
        <v>51</v>
      </c>
      <c r="E17" s="42" t="s">
        <v>29</v>
      </c>
      <c r="F17" s="42">
        <v>0.65800000000000003</v>
      </c>
      <c r="G17" s="44" t="s">
        <v>30</v>
      </c>
      <c r="H17" s="42">
        <v>920</v>
      </c>
      <c r="I17" s="45">
        <v>4</v>
      </c>
      <c r="J17" s="46">
        <v>24.5</v>
      </c>
      <c r="K17" s="32">
        <f t="shared" si="0"/>
        <v>94.761632653061199</v>
      </c>
      <c r="L17" s="47">
        <v>17.899999999999999</v>
      </c>
      <c r="M17" s="42" t="s">
        <v>46</v>
      </c>
      <c r="N17" s="42" t="s">
        <v>47</v>
      </c>
      <c r="O17" s="42" t="s">
        <v>33</v>
      </c>
      <c r="P17" s="42"/>
      <c r="Q17" s="48" t="s">
        <v>34</v>
      </c>
      <c r="R17" s="35" t="s">
        <v>70</v>
      </c>
      <c r="S17" s="50"/>
    </row>
    <row r="18" spans="1:19" s="6" customFormat="1" ht="23.25" customHeight="1" x14ac:dyDescent="0.3">
      <c r="A18" s="36"/>
      <c r="B18" s="41"/>
      <c r="C18" s="51"/>
      <c r="D18" s="27" t="s">
        <v>52</v>
      </c>
      <c r="E18" s="27" t="s">
        <v>29</v>
      </c>
      <c r="F18" s="27">
        <v>0.65800000000000003</v>
      </c>
      <c r="G18" s="29" t="s">
        <v>30</v>
      </c>
      <c r="H18" s="27" t="s">
        <v>53</v>
      </c>
      <c r="I18" s="30">
        <v>4</v>
      </c>
      <c r="J18" s="31">
        <v>26</v>
      </c>
      <c r="K18" s="32">
        <f t="shared" si="0"/>
        <v>89.294615384615383</v>
      </c>
      <c r="L18" s="33">
        <v>17.899999999999999</v>
      </c>
      <c r="M18" s="27" t="s">
        <v>40</v>
      </c>
      <c r="N18" s="27" t="s">
        <v>41</v>
      </c>
      <c r="O18" s="27" t="s">
        <v>36</v>
      </c>
      <c r="P18" s="27"/>
      <c r="Q18" s="34" t="s">
        <v>34</v>
      </c>
      <c r="R18" s="35" t="s">
        <v>69</v>
      </c>
    </row>
    <row r="19" spans="1:19" s="6" customFormat="1" ht="23.25" customHeight="1" x14ac:dyDescent="0.3">
      <c r="A19" s="36"/>
      <c r="B19" s="37"/>
      <c r="C19" s="49"/>
      <c r="D19" s="27" t="s">
        <v>52</v>
      </c>
      <c r="E19" s="27" t="s">
        <v>29</v>
      </c>
      <c r="F19" s="27">
        <v>0.65800000000000003</v>
      </c>
      <c r="G19" s="29" t="s">
        <v>30</v>
      </c>
      <c r="H19" s="27">
        <v>970</v>
      </c>
      <c r="I19" s="30">
        <v>4</v>
      </c>
      <c r="J19" s="31">
        <v>23.5</v>
      </c>
      <c r="K19" s="32">
        <f t="shared" si="0"/>
        <v>98.794042553191488</v>
      </c>
      <c r="L19" s="33">
        <v>17.899999999999999</v>
      </c>
      <c r="M19" s="42" t="s">
        <v>46</v>
      </c>
      <c r="N19" s="42" t="s">
        <v>47</v>
      </c>
      <c r="O19" s="27" t="s">
        <v>36</v>
      </c>
      <c r="P19" s="27"/>
      <c r="Q19" s="34" t="s">
        <v>34</v>
      </c>
      <c r="R19" s="35" t="s">
        <v>70</v>
      </c>
      <c r="S19" s="50"/>
    </row>
    <row r="20" spans="1:19" s="6" customFormat="1" ht="23.25" customHeight="1" x14ac:dyDescent="0.3">
      <c r="A20" s="36"/>
      <c r="B20" s="41"/>
      <c r="C20" s="26" t="s">
        <v>54</v>
      </c>
      <c r="D20" s="42" t="s">
        <v>55</v>
      </c>
      <c r="E20" s="42" t="s">
        <v>29</v>
      </c>
      <c r="F20" s="42">
        <v>0.65800000000000003</v>
      </c>
      <c r="G20" s="44" t="s">
        <v>30</v>
      </c>
      <c r="H20" s="42">
        <v>960</v>
      </c>
      <c r="I20" s="45">
        <v>4</v>
      </c>
      <c r="J20" s="46">
        <v>24.5</v>
      </c>
      <c r="K20" s="53">
        <f t="shared" si="0"/>
        <v>94.761632653061199</v>
      </c>
      <c r="L20" s="47">
        <v>17.899999999999999</v>
      </c>
      <c r="M20" s="42" t="s">
        <v>46</v>
      </c>
      <c r="N20" s="42" t="s">
        <v>47</v>
      </c>
      <c r="O20" s="42" t="s">
        <v>33</v>
      </c>
      <c r="P20" s="42"/>
      <c r="Q20" s="48" t="s">
        <v>34</v>
      </c>
      <c r="R20" s="35" t="s">
        <v>70</v>
      </c>
      <c r="S20" s="50"/>
    </row>
    <row r="21" spans="1:19" s="6" customFormat="1" ht="23.25" customHeight="1" x14ac:dyDescent="0.3">
      <c r="A21" s="36"/>
      <c r="B21" s="41"/>
      <c r="C21" s="51"/>
      <c r="D21" s="27" t="s">
        <v>56</v>
      </c>
      <c r="E21" s="27" t="s">
        <v>29</v>
      </c>
      <c r="F21" s="27">
        <v>0.65800000000000003</v>
      </c>
      <c r="G21" s="29" t="s">
        <v>30</v>
      </c>
      <c r="H21" s="27" t="s">
        <v>57</v>
      </c>
      <c r="I21" s="30">
        <v>4</v>
      </c>
      <c r="J21" s="31">
        <v>26</v>
      </c>
      <c r="K21" s="32">
        <f t="shared" si="0"/>
        <v>89.294615384615383</v>
      </c>
      <c r="L21" s="33">
        <v>17.899999999999999</v>
      </c>
      <c r="M21" s="27" t="s">
        <v>40</v>
      </c>
      <c r="N21" s="27" t="s">
        <v>41</v>
      </c>
      <c r="O21" s="27" t="s">
        <v>36</v>
      </c>
      <c r="P21" s="27"/>
      <c r="Q21" s="34" t="s">
        <v>34</v>
      </c>
      <c r="R21" s="35" t="s">
        <v>69</v>
      </c>
    </row>
    <row r="22" spans="1:19" s="6" customFormat="1" ht="23.25" customHeight="1" x14ac:dyDescent="0.3">
      <c r="A22" s="36"/>
      <c r="B22" s="37"/>
      <c r="C22" s="49"/>
      <c r="D22" s="27" t="s">
        <v>56</v>
      </c>
      <c r="E22" s="27" t="s">
        <v>29</v>
      </c>
      <c r="F22" s="27">
        <v>0.65800000000000003</v>
      </c>
      <c r="G22" s="29" t="s">
        <v>30</v>
      </c>
      <c r="H22" s="27">
        <v>1010</v>
      </c>
      <c r="I22" s="30">
        <v>4</v>
      </c>
      <c r="J22" s="31">
        <v>23.5</v>
      </c>
      <c r="K22" s="32">
        <f t="shared" si="0"/>
        <v>98.794042553191488</v>
      </c>
      <c r="L22" s="33">
        <v>17.899999999999999</v>
      </c>
      <c r="M22" s="42" t="s">
        <v>46</v>
      </c>
      <c r="N22" s="42" t="s">
        <v>47</v>
      </c>
      <c r="O22" s="27" t="s">
        <v>36</v>
      </c>
      <c r="P22" s="27"/>
      <c r="Q22" s="34" t="s">
        <v>34</v>
      </c>
      <c r="R22" s="35" t="s">
        <v>70</v>
      </c>
      <c r="S22" s="54"/>
    </row>
    <row r="23" spans="1:19" s="6" customFormat="1" ht="23.25" customHeight="1" x14ac:dyDescent="0.3">
      <c r="A23" s="36"/>
      <c r="B23" s="41"/>
      <c r="C23" s="26" t="s">
        <v>58</v>
      </c>
      <c r="D23" s="42" t="s">
        <v>59</v>
      </c>
      <c r="E23" s="42" t="s">
        <v>29</v>
      </c>
      <c r="F23" s="42">
        <v>0.65800000000000003</v>
      </c>
      <c r="G23" s="44" t="s">
        <v>60</v>
      </c>
      <c r="H23" s="42">
        <v>750</v>
      </c>
      <c r="I23" s="55">
        <v>4</v>
      </c>
      <c r="J23" s="56">
        <v>24.5</v>
      </c>
      <c r="K23" s="32">
        <f t="shared" si="0"/>
        <v>94.761632653061199</v>
      </c>
      <c r="L23" s="57">
        <v>18.8</v>
      </c>
      <c r="M23" s="45" t="s">
        <v>61</v>
      </c>
      <c r="N23" s="42" t="s">
        <v>62</v>
      </c>
      <c r="O23" s="42" t="s">
        <v>33</v>
      </c>
      <c r="P23" s="42"/>
      <c r="Q23" s="48" t="s">
        <v>34</v>
      </c>
      <c r="R23" s="35" t="s">
        <v>70</v>
      </c>
    </row>
    <row r="24" spans="1:19" s="6" customFormat="1" ht="23.25" customHeight="1" x14ac:dyDescent="0.3">
      <c r="A24" s="36"/>
      <c r="B24" s="41"/>
      <c r="C24" s="51"/>
      <c r="D24" s="27" t="s">
        <v>59</v>
      </c>
      <c r="E24" s="27" t="s">
        <v>29</v>
      </c>
      <c r="F24" s="28">
        <v>0.65800000000000003</v>
      </c>
      <c r="G24" s="29" t="s">
        <v>30</v>
      </c>
      <c r="H24" s="27" t="s">
        <v>63</v>
      </c>
      <c r="I24" s="30">
        <v>4</v>
      </c>
      <c r="J24" s="57">
        <v>24</v>
      </c>
      <c r="K24" s="32">
        <f t="shared" si="0"/>
        <v>96.735833333333318</v>
      </c>
      <c r="L24" s="33">
        <v>18.8</v>
      </c>
      <c r="M24" s="27" t="s">
        <v>64</v>
      </c>
      <c r="N24" s="29" t="s">
        <v>62</v>
      </c>
      <c r="O24" s="27" t="s">
        <v>33</v>
      </c>
      <c r="P24" s="27"/>
      <c r="Q24" s="34" t="s">
        <v>34</v>
      </c>
      <c r="R24" s="35" t="s">
        <v>70</v>
      </c>
    </row>
    <row r="25" spans="1:19" s="6" customFormat="1" ht="23.25" customHeight="1" x14ac:dyDescent="0.3">
      <c r="A25" s="36"/>
      <c r="B25" s="41"/>
      <c r="C25" s="58"/>
      <c r="D25" s="27" t="s">
        <v>65</v>
      </c>
      <c r="E25" s="27" t="s">
        <v>29</v>
      </c>
      <c r="F25" s="27">
        <v>0.65800000000000003</v>
      </c>
      <c r="G25" s="29" t="s">
        <v>60</v>
      </c>
      <c r="H25" s="27">
        <v>800</v>
      </c>
      <c r="I25" s="30">
        <v>4</v>
      </c>
      <c r="J25" s="59">
        <v>23.5</v>
      </c>
      <c r="K25" s="32">
        <f t="shared" si="0"/>
        <v>98.794042553191488</v>
      </c>
      <c r="L25" s="40">
        <v>18.8</v>
      </c>
      <c r="M25" s="29" t="s">
        <v>66</v>
      </c>
      <c r="N25" s="29" t="s">
        <v>62</v>
      </c>
      <c r="O25" s="27" t="s">
        <v>36</v>
      </c>
      <c r="P25" s="27"/>
      <c r="Q25" s="34" t="s">
        <v>34</v>
      </c>
      <c r="R25" s="35" t="s">
        <v>70</v>
      </c>
    </row>
    <row r="26" spans="1:19" s="6" customFormat="1" ht="23.25" customHeight="1" thickBot="1" x14ac:dyDescent="0.35">
      <c r="A26" s="60"/>
      <c r="B26" s="37"/>
      <c r="C26" s="49"/>
      <c r="D26" s="27" t="s">
        <v>65</v>
      </c>
      <c r="E26" s="27" t="s">
        <v>29</v>
      </c>
      <c r="F26" s="28">
        <v>0.65800000000000003</v>
      </c>
      <c r="G26" s="29" t="s">
        <v>30</v>
      </c>
      <c r="H26" s="27" t="s">
        <v>67</v>
      </c>
      <c r="I26" s="61">
        <v>4</v>
      </c>
      <c r="J26" s="62">
        <v>23</v>
      </c>
      <c r="K26" s="63">
        <f t="shared" si="0"/>
        <v>100.94173913043477</v>
      </c>
      <c r="L26" s="33">
        <v>17.899999999999999</v>
      </c>
      <c r="M26" s="27" t="s">
        <v>64</v>
      </c>
      <c r="N26" s="29" t="s">
        <v>41</v>
      </c>
      <c r="O26" s="27" t="s">
        <v>36</v>
      </c>
      <c r="P26" s="27"/>
      <c r="Q26" s="34" t="s">
        <v>34</v>
      </c>
      <c r="R26" s="35" t="s">
        <v>70</v>
      </c>
    </row>
    <row r="28" spans="1:19" x14ac:dyDescent="0.3">
      <c r="K28" s="2"/>
    </row>
    <row r="29" spans="1:19" x14ac:dyDescent="0.3">
      <c r="K29" s="2"/>
    </row>
  </sheetData>
  <sheetProtection selectLockedCells="1"/>
  <mergeCells count="21">
    <mergeCell ref="F6:F8"/>
    <mergeCell ref="O6:O8"/>
    <mergeCell ref="P6:P8"/>
    <mergeCell ref="A4:A8"/>
    <mergeCell ref="B4:C8"/>
    <mergeCell ref="D4:D5"/>
    <mergeCell ref="E4:F5"/>
    <mergeCell ref="G4:G8"/>
    <mergeCell ref="H4:H8"/>
    <mergeCell ref="D6:D8"/>
    <mergeCell ref="E6:E8"/>
    <mergeCell ref="I4:I8"/>
    <mergeCell ref="J4:L4"/>
    <mergeCell ref="M4:M8"/>
    <mergeCell ref="N4:P4"/>
    <mergeCell ref="R4:R8"/>
    <mergeCell ref="J5:J8"/>
    <mergeCell ref="K5:K8"/>
    <mergeCell ref="L5:L8"/>
    <mergeCell ref="N5:P5"/>
    <mergeCell ref="N6:N8"/>
  </mergeCells>
  <phoneticPr fontId="2"/>
  <printOptions horizontalCentered="1"/>
  <pageMargins left="0.7" right="0.7" top="0.75" bottom="0.75" header="0.3" footer="0.3"/>
  <pageSetup paperSize="9" scale="9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17"/>
  <sheetViews>
    <sheetView view="pageBreakPreview" zoomScaleNormal="100" zoomScaleSheetLayoutView="100" workbookViewId="0">
      <selection activeCell="A16" sqref="A9:T16"/>
    </sheetView>
  </sheetViews>
  <sheetFormatPr defaultColWidth="9" defaultRowHeight="9.4" x14ac:dyDescent="0.2"/>
  <cols>
    <col min="1" max="1" width="5.86328125" style="112" customWidth="1"/>
    <col min="2" max="2" width="1.86328125" style="112" customWidth="1"/>
    <col min="3" max="3" width="9.73046875" style="112" customWidth="1"/>
    <col min="4" max="4" width="9" style="112"/>
    <col min="5" max="5" width="5.1328125" style="112" customWidth="1"/>
    <col min="6" max="6" width="7.59765625" style="112" customWidth="1"/>
    <col min="7" max="7" width="8.1328125" style="112" customWidth="1"/>
    <col min="8" max="9" width="8.46484375" style="112" customWidth="1"/>
    <col min="10" max="10" width="7.1328125" style="112" customWidth="1"/>
    <col min="11" max="11" width="7.86328125" style="112" customWidth="1"/>
    <col min="12" max="12" width="6.59765625" style="112" customWidth="1"/>
    <col min="13" max="13" width="6.86328125" style="112" customWidth="1"/>
    <col min="14" max="14" width="5.73046875" style="112" customWidth="1"/>
    <col min="15" max="15" width="4.3984375" style="112" customWidth="1"/>
    <col min="16" max="16" width="12.86328125" style="112" customWidth="1"/>
    <col min="17" max="17" width="6.73046875" style="112" customWidth="1"/>
    <col min="18" max="19" width="6.73046875" style="112" hidden="1" customWidth="1"/>
    <col min="20" max="20" width="10.265625" style="112" customWidth="1"/>
    <col min="21" max="16384" width="9" style="112"/>
  </cols>
  <sheetData>
    <row r="1" spans="1:21" ht="21.75" customHeight="1" x14ac:dyDescent="0.3">
      <c r="A1" s="222"/>
      <c r="B1" s="222"/>
      <c r="T1" s="223"/>
    </row>
    <row r="2" spans="1:21" s="113" customFormat="1" ht="14.25" x14ac:dyDescent="0.3">
      <c r="A2" s="112"/>
      <c r="B2" s="112"/>
      <c r="C2" s="112"/>
      <c r="E2" s="224"/>
      <c r="H2" s="112"/>
      <c r="I2" s="112"/>
      <c r="J2" s="10" t="s">
        <v>288</v>
      </c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1" s="113" customFormat="1" ht="23.25" customHeight="1" x14ac:dyDescent="0.3">
      <c r="A3" s="12" t="s">
        <v>289</v>
      </c>
      <c r="B3" s="12"/>
      <c r="C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225" t="s">
        <v>290</v>
      </c>
      <c r="R3" s="225"/>
      <c r="S3" s="225"/>
      <c r="T3" s="225"/>
    </row>
    <row r="4" spans="1:21" s="113" customFormat="1" ht="14.25" customHeight="1" thickBot="1" x14ac:dyDescent="0.35">
      <c r="A4" s="226"/>
      <c r="B4" s="227"/>
      <c r="C4" s="228"/>
      <c r="D4" s="229"/>
      <c r="E4" s="228"/>
      <c r="F4" s="228"/>
      <c r="G4" s="198"/>
      <c r="H4" s="228"/>
      <c r="I4" s="230"/>
      <c r="J4" s="310" t="s">
        <v>291</v>
      </c>
      <c r="K4" s="311"/>
      <c r="L4" s="312"/>
      <c r="M4" s="228"/>
      <c r="N4" s="230"/>
      <c r="O4" s="228"/>
      <c r="P4" s="229"/>
      <c r="Q4" s="231"/>
      <c r="R4" s="313" t="s">
        <v>292</v>
      </c>
      <c r="S4" s="314"/>
      <c r="T4" s="289" t="s">
        <v>12</v>
      </c>
    </row>
    <row r="5" spans="1:21" s="113" customFormat="1" ht="13.5" customHeight="1" x14ac:dyDescent="0.2">
      <c r="A5" s="207"/>
      <c r="B5" s="232"/>
      <c r="C5" s="194"/>
      <c r="D5" s="233"/>
      <c r="E5" s="234" t="s">
        <v>293</v>
      </c>
      <c r="F5" s="235"/>
      <c r="G5" s="194"/>
      <c r="H5" s="207"/>
      <c r="I5" s="112"/>
      <c r="J5" s="236"/>
      <c r="K5" s="237" t="s">
        <v>294</v>
      </c>
      <c r="L5" s="238"/>
      <c r="M5" s="239" t="s">
        <v>295</v>
      </c>
      <c r="N5" s="319" t="s">
        <v>296</v>
      </c>
      <c r="O5" s="320"/>
      <c r="P5" s="321"/>
      <c r="Q5" s="240" t="s">
        <v>297</v>
      </c>
      <c r="R5" s="315"/>
      <c r="S5" s="316"/>
      <c r="T5" s="290"/>
    </row>
    <row r="6" spans="1:21" s="113" customFormat="1" ht="13.5" customHeight="1" x14ac:dyDescent="0.2">
      <c r="A6" s="207"/>
      <c r="B6" s="232"/>
      <c r="C6" s="112"/>
      <c r="D6" s="241"/>
      <c r="E6" s="225"/>
      <c r="F6" s="242" t="s">
        <v>298</v>
      </c>
      <c r="G6" s="194" t="s">
        <v>299</v>
      </c>
      <c r="H6" s="243" t="s">
        <v>300</v>
      </c>
      <c r="I6" s="243" t="s">
        <v>301</v>
      </c>
      <c r="J6" s="244" t="s">
        <v>302</v>
      </c>
      <c r="K6" s="245" t="s">
        <v>303</v>
      </c>
      <c r="L6" s="244" t="s">
        <v>304</v>
      </c>
      <c r="M6" s="246" t="s">
        <v>305</v>
      </c>
      <c r="N6" s="246" t="s">
        <v>306</v>
      </c>
      <c r="O6" s="246"/>
      <c r="P6" s="246"/>
      <c r="Q6" s="194" t="s">
        <v>307</v>
      </c>
      <c r="R6" s="315"/>
      <c r="S6" s="316"/>
      <c r="T6" s="290"/>
    </row>
    <row r="7" spans="1:21" s="113" customFormat="1" ht="13.5" customHeight="1" x14ac:dyDescent="0.2">
      <c r="A7" s="242" t="s">
        <v>308</v>
      </c>
      <c r="B7" s="239"/>
      <c r="C7" s="194" t="s">
        <v>309</v>
      </c>
      <c r="D7" s="242" t="s">
        <v>310</v>
      </c>
      <c r="E7" s="225" t="s">
        <v>310</v>
      </c>
      <c r="F7" s="242" t="s">
        <v>311</v>
      </c>
      <c r="G7" s="194" t="s">
        <v>312</v>
      </c>
      <c r="H7" s="242" t="s">
        <v>313</v>
      </c>
      <c r="I7" s="242" t="s">
        <v>314</v>
      </c>
      <c r="J7" s="244" t="s">
        <v>315</v>
      </c>
      <c r="K7" s="245" t="s">
        <v>316</v>
      </c>
      <c r="L7" s="244" t="s">
        <v>317</v>
      </c>
      <c r="M7" s="246" t="s">
        <v>318</v>
      </c>
      <c r="N7" s="246" t="s">
        <v>319</v>
      </c>
      <c r="O7" s="246" t="s">
        <v>320</v>
      </c>
      <c r="P7" s="246" t="s">
        <v>321</v>
      </c>
      <c r="Q7" s="194" t="s">
        <v>322</v>
      </c>
      <c r="R7" s="315"/>
      <c r="S7" s="316"/>
      <c r="T7" s="290"/>
    </row>
    <row r="8" spans="1:21" s="113" customFormat="1" ht="13.5" customHeight="1" x14ac:dyDescent="0.2">
      <c r="A8" s="209"/>
      <c r="B8" s="247"/>
      <c r="C8" s="10"/>
      <c r="D8" s="207"/>
      <c r="E8" s="112"/>
      <c r="F8" s="242" t="s">
        <v>323</v>
      </c>
      <c r="G8" s="194" t="s">
        <v>324</v>
      </c>
      <c r="H8" s="207"/>
      <c r="I8" s="207"/>
      <c r="J8" s="244"/>
      <c r="K8" s="248" t="s">
        <v>325</v>
      </c>
      <c r="L8" s="244" t="s">
        <v>315</v>
      </c>
      <c r="M8" s="246" t="s">
        <v>326</v>
      </c>
      <c r="N8" s="246" t="s">
        <v>327</v>
      </c>
      <c r="O8" s="246" t="s">
        <v>328</v>
      </c>
      <c r="P8" s="233"/>
      <c r="Q8" s="194" t="s">
        <v>329</v>
      </c>
      <c r="R8" s="317"/>
      <c r="S8" s="318"/>
      <c r="T8" s="291"/>
    </row>
    <row r="9" spans="1:21" s="113" customFormat="1" ht="28.5" customHeight="1" x14ac:dyDescent="0.2">
      <c r="A9" s="250" t="s">
        <v>330</v>
      </c>
      <c r="B9" s="232"/>
      <c r="C9" s="251" t="s">
        <v>331</v>
      </c>
      <c r="D9" s="252" t="s">
        <v>332</v>
      </c>
      <c r="E9" s="146" t="s">
        <v>29</v>
      </c>
      <c r="F9" s="253">
        <v>0.65800000000000003</v>
      </c>
      <c r="G9" s="254" t="s">
        <v>131</v>
      </c>
      <c r="H9" s="146">
        <v>730</v>
      </c>
      <c r="I9" s="255">
        <v>4</v>
      </c>
      <c r="J9" s="256">
        <v>32</v>
      </c>
      <c r="K9" s="257">
        <v>72.551874999999995</v>
      </c>
      <c r="L9" s="258">
        <v>18.8</v>
      </c>
      <c r="M9" s="146" t="s">
        <v>333</v>
      </c>
      <c r="N9" s="254" t="s">
        <v>334</v>
      </c>
      <c r="O9" s="146" t="s">
        <v>33</v>
      </c>
      <c r="P9" s="146"/>
      <c r="Q9" s="34" t="s">
        <v>34</v>
      </c>
      <c r="R9" s="205" t="s">
        <v>68</v>
      </c>
      <c r="S9" s="249"/>
      <c r="T9" s="77" t="str">
        <f t="shared" ref="T9:T16" si="0">IF(S9&gt;R9,S9,R9)</f>
        <v>150</v>
      </c>
    </row>
    <row r="10" spans="1:21" s="113" customFormat="1" ht="28.5" customHeight="1" x14ac:dyDescent="0.2">
      <c r="A10" s="232"/>
      <c r="B10" s="232"/>
      <c r="C10" s="259"/>
      <c r="D10" s="252" t="s">
        <v>335</v>
      </c>
      <c r="E10" s="146" t="s">
        <v>29</v>
      </c>
      <c r="F10" s="146">
        <v>0.65800000000000003</v>
      </c>
      <c r="G10" s="254" t="s">
        <v>131</v>
      </c>
      <c r="H10" s="146">
        <v>790</v>
      </c>
      <c r="I10" s="255">
        <v>4</v>
      </c>
      <c r="J10" s="260">
        <v>30</v>
      </c>
      <c r="K10" s="257">
        <v>77.388666666666666</v>
      </c>
      <c r="L10" s="261">
        <v>18.8</v>
      </c>
      <c r="M10" s="254" t="s">
        <v>333</v>
      </c>
      <c r="N10" s="254" t="s">
        <v>334</v>
      </c>
      <c r="O10" s="146" t="s">
        <v>36</v>
      </c>
      <c r="P10" s="146"/>
      <c r="Q10" s="34" t="s">
        <v>34</v>
      </c>
      <c r="R10" s="205" t="s">
        <v>68</v>
      </c>
      <c r="S10" s="249"/>
      <c r="T10" s="77" t="str">
        <f t="shared" si="0"/>
        <v>150</v>
      </c>
    </row>
    <row r="11" spans="1:21" s="113" customFormat="1" ht="28.5" customHeight="1" x14ac:dyDescent="0.3">
      <c r="A11" s="250"/>
      <c r="B11" s="212"/>
      <c r="C11" s="262" t="s">
        <v>336</v>
      </c>
      <c r="D11" s="161" t="s">
        <v>337</v>
      </c>
      <c r="E11" s="161" t="s">
        <v>29</v>
      </c>
      <c r="F11" s="161">
        <v>0.65800000000000003</v>
      </c>
      <c r="G11" s="169" t="s">
        <v>131</v>
      </c>
      <c r="H11" s="169" t="s">
        <v>165</v>
      </c>
      <c r="I11" s="263">
        <v>4</v>
      </c>
      <c r="J11" s="184">
        <v>27.5</v>
      </c>
      <c r="K11" s="215">
        <v>84.423999999999978</v>
      </c>
      <c r="L11" s="264">
        <v>17.899999999999999</v>
      </c>
      <c r="M11" s="161" t="s">
        <v>333</v>
      </c>
      <c r="N11" s="161" t="s">
        <v>41</v>
      </c>
      <c r="O11" s="161" t="s">
        <v>33</v>
      </c>
      <c r="P11" s="161"/>
      <c r="Q11" s="265" t="s">
        <v>34</v>
      </c>
      <c r="R11" s="266" t="s">
        <v>68</v>
      </c>
      <c r="S11" s="266" t="str">
        <f t="shared" ref="S11:S16" si="1">IF(J11="","",IF(J11&gt;=ROUND(L11*1.5,1),"150",IF(J11&gt;=ROUND(L11*1.38,1),"138"," ")))</f>
        <v>150</v>
      </c>
      <c r="T11" s="77" t="str">
        <f t="shared" si="0"/>
        <v>150</v>
      </c>
      <c r="U11" s="112"/>
    </row>
    <row r="12" spans="1:21" s="113" customFormat="1" ht="28.5" customHeight="1" x14ac:dyDescent="0.3">
      <c r="A12" s="250"/>
      <c r="B12" s="213"/>
      <c r="C12" s="233"/>
      <c r="D12" s="161" t="s">
        <v>337</v>
      </c>
      <c r="E12" s="161" t="s">
        <v>29</v>
      </c>
      <c r="F12" s="161">
        <v>0.65800000000000003</v>
      </c>
      <c r="G12" s="169" t="s">
        <v>131</v>
      </c>
      <c r="H12" s="169">
        <v>880</v>
      </c>
      <c r="I12" s="263">
        <v>4</v>
      </c>
      <c r="J12" s="184">
        <v>24.5</v>
      </c>
      <c r="K12" s="215">
        <v>94.761632653061199</v>
      </c>
      <c r="L12" s="264">
        <v>17.899999999999999</v>
      </c>
      <c r="M12" s="161" t="s">
        <v>230</v>
      </c>
      <c r="N12" s="161" t="s">
        <v>62</v>
      </c>
      <c r="O12" s="161" t="s">
        <v>33</v>
      </c>
      <c r="P12" s="161"/>
      <c r="Q12" s="265" t="s">
        <v>34</v>
      </c>
      <c r="R12" s="266" t="s">
        <v>70</v>
      </c>
      <c r="S12" s="266" t="str">
        <f t="shared" si="1"/>
        <v xml:space="preserve"> </v>
      </c>
      <c r="T12" s="77" t="str">
        <f t="shared" si="0"/>
        <v>125</v>
      </c>
      <c r="U12" s="112"/>
    </row>
    <row r="13" spans="1:21" s="113" customFormat="1" ht="28.5" customHeight="1" x14ac:dyDescent="0.3">
      <c r="A13" s="250"/>
      <c r="B13" s="213"/>
      <c r="C13" s="233"/>
      <c r="D13" s="161" t="s">
        <v>338</v>
      </c>
      <c r="E13" s="161" t="s">
        <v>29</v>
      </c>
      <c r="F13" s="161">
        <v>0.65800000000000003</v>
      </c>
      <c r="G13" s="169" t="s">
        <v>131</v>
      </c>
      <c r="H13" s="169" t="s">
        <v>339</v>
      </c>
      <c r="I13" s="263">
        <v>4</v>
      </c>
      <c r="J13" s="184">
        <v>26</v>
      </c>
      <c r="K13" s="215">
        <v>89.294615384615383</v>
      </c>
      <c r="L13" s="264">
        <v>17.899999999999999</v>
      </c>
      <c r="M13" s="161" t="s">
        <v>333</v>
      </c>
      <c r="N13" s="161" t="s">
        <v>41</v>
      </c>
      <c r="O13" s="161" t="s">
        <v>36</v>
      </c>
      <c r="P13" s="161"/>
      <c r="Q13" s="265" t="s">
        <v>34</v>
      </c>
      <c r="R13" s="266" t="s">
        <v>69</v>
      </c>
      <c r="S13" s="266" t="str">
        <f t="shared" si="1"/>
        <v>138</v>
      </c>
      <c r="T13" s="77" t="str">
        <f t="shared" si="0"/>
        <v>138</v>
      </c>
      <c r="U13" s="112"/>
    </row>
    <row r="14" spans="1:21" s="113" customFormat="1" ht="28.5" customHeight="1" x14ac:dyDescent="0.3">
      <c r="A14" s="250"/>
      <c r="B14" s="213"/>
      <c r="C14" s="233"/>
      <c r="D14" s="161" t="s">
        <v>338</v>
      </c>
      <c r="E14" s="161" t="s">
        <v>29</v>
      </c>
      <c r="F14" s="161">
        <v>0.65800000000000003</v>
      </c>
      <c r="G14" s="169" t="s">
        <v>131</v>
      </c>
      <c r="H14" s="169">
        <v>930</v>
      </c>
      <c r="I14" s="263">
        <v>4</v>
      </c>
      <c r="J14" s="184">
        <v>23.5</v>
      </c>
      <c r="K14" s="215">
        <v>98.794042553191488</v>
      </c>
      <c r="L14" s="264">
        <v>17.899999999999999</v>
      </c>
      <c r="M14" s="161" t="s">
        <v>230</v>
      </c>
      <c r="N14" s="161" t="s">
        <v>62</v>
      </c>
      <c r="O14" s="161" t="s">
        <v>36</v>
      </c>
      <c r="P14" s="161"/>
      <c r="Q14" s="265" t="s">
        <v>34</v>
      </c>
      <c r="R14" s="266" t="s">
        <v>70</v>
      </c>
      <c r="S14" s="266" t="str">
        <f t="shared" si="1"/>
        <v xml:space="preserve"> </v>
      </c>
      <c r="T14" s="77" t="str">
        <f t="shared" si="0"/>
        <v>125</v>
      </c>
      <c r="U14" s="112"/>
    </row>
    <row r="15" spans="1:21" s="113" customFormat="1" ht="28.5" customHeight="1" x14ac:dyDescent="0.3">
      <c r="A15" s="250"/>
      <c r="B15" s="232"/>
      <c r="C15" s="82"/>
      <c r="D15" s="161" t="s">
        <v>340</v>
      </c>
      <c r="E15" s="161" t="s">
        <v>29</v>
      </c>
      <c r="F15" s="161">
        <v>0.65800000000000003</v>
      </c>
      <c r="G15" s="169" t="s">
        <v>341</v>
      </c>
      <c r="H15" s="169">
        <v>880</v>
      </c>
      <c r="I15" s="267">
        <v>4</v>
      </c>
      <c r="J15" s="202">
        <v>19</v>
      </c>
      <c r="K15" s="203">
        <f>IF(J15&gt;0,1/J15*34.6*67.1,"")</f>
        <v>122.19263157894736</v>
      </c>
      <c r="L15" s="264">
        <v>17.899999999999999</v>
      </c>
      <c r="M15" s="161" t="s">
        <v>342</v>
      </c>
      <c r="N15" s="161" t="s">
        <v>62</v>
      </c>
      <c r="O15" s="161" t="s">
        <v>33</v>
      </c>
      <c r="P15" s="268"/>
      <c r="Q15" s="265" t="s">
        <v>176</v>
      </c>
      <c r="R15" s="266" t="str">
        <f>IF(J15="","",IF(J15&gt;=ROUND(L15*1.25,1),"125",IF(J15&gt;=ROUND(L15*1.2,1),"120",IF(J15&gt;=ROUND(L15*1.15,1),"115",IF(J15&gt;=ROUND(L15*1.1,1),"110",IF(J15&gt;=ROUND(L15*1.05,1),"105",IF(J15&gt;=L15*1,"100"," ")))))))</f>
        <v>105</v>
      </c>
      <c r="S15" s="266" t="str">
        <f t="shared" si="1"/>
        <v xml:space="preserve"> </v>
      </c>
      <c r="T15" s="77" t="str">
        <f t="shared" si="0"/>
        <v>105</v>
      </c>
      <c r="U15" s="112"/>
    </row>
    <row r="16" spans="1:21" s="113" customFormat="1" ht="28.5" customHeight="1" thickBot="1" x14ac:dyDescent="0.35">
      <c r="A16" s="188"/>
      <c r="B16" s="214"/>
      <c r="C16" s="269"/>
      <c r="D16" s="161" t="s">
        <v>343</v>
      </c>
      <c r="E16" s="161" t="s">
        <v>29</v>
      </c>
      <c r="F16" s="161">
        <v>0.65800000000000003</v>
      </c>
      <c r="G16" s="169" t="s">
        <v>341</v>
      </c>
      <c r="H16" s="169">
        <v>930</v>
      </c>
      <c r="I16" s="263">
        <v>4</v>
      </c>
      <c r="J16" s="270">
        <v>18.2</v>
      </c>
      <c r="K16" s="221">
        <f>IF(J16&gt;0,1/J16*34.6*67.1,"")</f>
        <v>127.56373626373626</v>
      </c>
      <c r="L16" s="264">
        <v>17.899999999999999</v>
      </c>
      <c r="M16" s="161" t="s">
        <v>239</v>
      </c>
      <c r="N16" s="161" t="s">
        <v>62</v>
      </c>
      <c r="O16" s="161" t="s">
        <v>36</v>
      </c>
      <c r="P16" s="161"/>
      <c r="Q16" s="265" t="s">
        <v>176</v>
      </c>
      <c r="R16" s="266" t="str">
        <f>IF(J16="","",IF(J16&gt;=ROUND(L16*1.25,1),"125",IF(J16&gt;=ROUND(L16*1.2,1),"120",IF(J16&gt;=ROUND(L16*1.15,1),"115",IF(J16&gt;=ROUND(L16*1.1,1),"110",IF(J16&gt;=ROUND(L16*1.05,1),"105",IF(J16&gt;=L16*1,"100"," ")))))))</f>
        <v>100</v>
      </c>
      <c r="S16" s="266" t="str">
        <f t="shared" si="1"/>
        <v xml:space="preserve"> </v>
      </c>
      <c r="T16" s="77" t="str">
        <f t="shared" si="0"/>
        <v>100</v>
      </c>
      <c r="U16" s="112"/>
    </row>
    <row r="17" spans="2:2" x14ac:dyDescent="0.2">
      <c r="B17" s="112" t="s">
        <v>344</v>
      </c>
    </row>
  </sheetData>
  <mergeCells count="4">
    <mergeCell ref="J4:L4"/>
    <mergeCell ref="R4:S8"/>
    <mergeCell ref="T4:T8"/>
    <mergeCell ref="N5:P5"/>
  </mergeCells>
  <phoneticPr fontId="2"/>
  <printOptions horizontalCentered="1"/>
  <pageMargins left="0.7" right="0.7" top="0.75" bottom="0.75" header="0.3" footer="0.3"/>
  <pageSetup paperSize="9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0"/>
  <sheetViews>
    <sheetView showGridLines="0" view="pageBreakPreview" zoomScaleNormal="100" zoomScaleSheetLayoutView="100" workbookViewId="0">
      <selection activeCell="A9" sqref="A9:R24"/>
    </sheetView>
  </sheetViews>
  <sheetFormatPr defaultColWidth="9" defaultRowHeight="10.15" x14ac:dyDescent="0.3"/>
  <cols>
    <col min="1" max="1" width="8.73046875" style="2" customWidth="1"/>
    <col min="2" max="2" width="3.265625" style="2" customWidth="1"/>
    <col min="3" max="3" width="12.46484375" style="2" customWidth="1"/>
    <col min="4" max="4" width="10.1328125" style="2" customWidth="1"/>
    <col min="5" max="5" width="5.73046875" style="2" customWidth="1"/>
    <col min="6" max="6" width="5.3984375" style="2" customWidth="1"/>
    <col min="7" max="8" width="9" style="2"/>
    <col min="9" max="9" width="7.1328125" style="2" customWidth="1"/>
    <col min="10" max="10" width="6.86328125" style="2" customWidth="1"/>
    <col min="11" max="11" width="8.86328125" style="3" bestFit="1" customWidth="1"/>
    <col min="12" max="12" width="7.1328125" style="2" customWidth="1"/>
    <col min="13" max="13" width="8.59765625" style="2" bestFit="1" customWidth="1"/>
    <col min="14" max="14" width="6.73046875" style="2" customWidth="1"/>
    <col min="15" max="15" width="4.265625" style="2" customWidth="1"/>
    <col min="16" max="16" width="9.73046875" style="2" customWidth="1"/>
    <col min="17" max="17" width="7.46484375" style="2" customWidth="1"/>
    <col min="18" max="16384" width="9" style="2"/>
  </cols>
  <sheetData>
    <row r="1" spans="1:19" ht="21.75" customHeight="1" x14ac:dyDescent="0.4">
      <c r="A1" s="1"/>
      <c r="B1" s="1"/>
      <c r="Q1" s="7"/>
      <c r="R1" s="5"/>
    </row>
    <row r="2" spans="1:19" s="6" customFormat="1" ht="15" x14ac:dyDescent="0.4">
      <c r="A2" s="2"/>
      <c r="B2" s="2"/>
      <c r="C2" s="2"/>
      <c r="E2" s="7"/>
      <c r="H2" s="2"/>
      <c r="I2" s="156" t="s">
        <v>189</v>
      </c>
      <c r="J2" s="8"/>
      <c r="K2" s="9"/>
      <c r="L2" s="8"/>
      <c r="M2" s="8"/>
      <c r="N2" s="8"/>
      <c r="O2" s="11"/>
      <c r="P2" s="11"/>
      <c r="Q2" s="11"/>
      <c r="R2" s="11"/>
    </row>
    <row r="3" spans="1:19" s="6" customFormat="1" ht="24" customHeight="1" x14ac:dyDescent="0.4">
      <c r="A3" s="12" t="s">
        <v>2</v>
      </c>
      <c r="B3" s="13"/>
      <c r="C3" s="2"/>
      <c r="E3" s="2"/>
      <c r="F3" s="2"/>
      <c r="G3" s="2"/>
      <c r="H3" s="2"/>
      <c r="I3" s="8"/>
      <c r="J3" s="8"/>
      <c r="K3" s="9"/>
      <c r="L3" s="8"/>
      <c r="M3" s="2"/>
      <c r="N3" s="2"/>
      <c r="O3" s="2"/>
      <c r="P3" s="2"/>
      <c r="R3" s="14" t="s">
        <v>3</v>
      </c>
    </row>
    <row r="4" spans="1:19" s="6" customFormat="1" ht="14.25" customHeight="1" thickBot="1" x14ac:dyDescent="0.35">
      <c r="A4" s="277" t="s">
        <v>4</v>
      </c>
      <c r="B4" s="302" t="s">
        <v>5</v>
      </c>
      <c r="C4" s="303"/>
      <c r="D4" s="283"/>
      <c r="E4" s="302" t="s">
        <v>6</v>
      </c>
      <c r="F4" s="307"/>
      <c r="G4" s="274" t="s">
        <v>7</v>
      </c>
      <c r="H4" s="274" t="s">
        <v>8</v>
      </c>
      <c r="I4" s="278" t="s">
        <v>9</v>
      </c>
      <c r="J4" s="281" t="s">
        <v>10</v>
      </c>
      <c r="K4" s="282"/>
      <c r="L4" s="283"/>
      <c r="M4" s="274" t="s">
        <v>11</v>
      </c>
      <c r="N4" s="286"/>
      <c r="O4" s="287"/>
      <c r="P4" s="288"/>
      <c r="Q4" s="18"/>
      <c r="R4" s="289" t="s">
        <v>12</v>
      </c>
    </row>
    <row r="5" spans="1:19" s="6" customFormat="1" ht="11.25" customHeight="1" x14ac:dyDescent="0.3">
      <c r="A5" s="275"/>
      <c r="B5" s="279"/>
      <c r="C5" s="304"/>
      <c r="D5" s="306"/>
      <c r="E5" s="280"/>
      <c r="F5" s="308"/>
      <c r="G5" s="275"/>
      <c r="H5" s="275"/>
      <c r="I5" s="279"/>
      <c r="J5" s="292" t="s">
        <v>13</v>
      </c>
      <c r="K5" s="295" t="s">
        <v>14</v>
      </c>
      <c r="L5" s="298" t="s">
        <v>15</v>
      </c>
      <c r="M5" s="284"/>
      <c r="N5" s="299" t="s">
        <v>16</v>
      </c>
      <c r="O5" s="300"/>
      <c r="P5" s="301"/>
      <c r="Q5" s="20" t="s">
        <v>17</v>
      </c>
      <c r="R5" s="290"/>
    </row>
    <row r="6" spans="1:19" s="6" customFormat="1" ht="14.25" customHeight="1" x14ac:dyDescent="0.3">
      <c r="A6" s="275"/>
      <c r="B6" s="279"/>
      <c r="C6" s="304"/>
      <c r="D6" s="277" t="s">
        <v>18</v>
      </c>
      <c r="E6" s="277" t="s">
        <v>18</v>
      </c>
      <c r="F6" s="274" t="s">
        <v>19</v>
      </c>
      <c r="G6" s="275"/>
      <c r="H6" s="275"/>
      <c r="I6" s="279"/>
      <c r="J6" s="293"/>
      <c r="K6" s="296"/>
      <c r="L6" s="293"/>
      <c r="M6" s="284"/>
      <c r="N6" s="274" t="s">
        <v>20</v>
      </c>
      <c r="O6" s="274" t="s">
        <v>21</v>
      </c>
      <c r="P6" s="277" t="s">
        <v>22</v>
      </c>
      <c r="Q6" s="21" t="s">
        <v>23</v>
      </c>
      <c r="R6" s="290"/>
    </row>
    <row r="7" spans="1:19" s="6" customFormat="1" x14ac:dyDescent="0.3">
      <c r="A7" s="275"/>
      <c r="B7" s="279"/>
      <c r="C7" s="304"/>
      <c r="D7" s="275"/>
      <c r="E7" s="275"/>
      <c r="F7" s="275"/>
      <c r="G7" s="275"/>
      <c r="H7" s="275"/>
      <c r="I7" s="279"/>
      <c r="J7" s="293"/>
      <c r="K7" s="296"/>
      <c r="L7" s="293"/>
      <c r="M7" s="284"/>
      <c r="N7" s="284"/>
      <c r="O7" s="275"/>
      <c r="P7" s="275"/>
      <c r="Q7" s="21" t="s">
        <v>24</v>
      </c>
      <c r="R7" s="290"/>
    </row>
    <row r="8" spans="1:19" s="6" customFormat="1" x14ac:dyDescent="0.3">
      <c r="A8" s="276"/>
      <c r="B8" s="280"/>
      <c r="C8" s="305"/>
      <c r="D8" s="276"/>
      <c r="E8" s="276"/>
      <c r="F8" s="276"/>
      <c r="G8" s="276"/>
      <c r="H8" s="276"/>
      <c r="I8" s="280"/>
      <c r="J8" s="294"/>
      <c r="K8" s="297"/>
      <c r="L8" s="294"/>
      <c r="M8" s="285"/>
      <c r="N8" s="285"/>
      <c r="O8" s="276"/>
      <c r="P8" s="276"/>
      <c r="Q8" s="23" t="s">
        <v>25</v>
      </c>
      <c r="R8" s="291"/>
    </row>
    <row r="9" spans="1:19" s="154" customFormat="1" ht="15" customHeight="1" x14ac:dyDescent="0.2">
      <c r="A9" s="157" t="s">
        <v>190</v>
      </c>
      <c r="B9" s="158" t="s">
        <v>123</v>
      </c>
      <c r="C9" s="159" t="s">
        <v>191</v>
      </c>
      <c r="D9" s="160" t="s">
        <v>192</v>
      </c>
      <c r="E9" s="161" t="s">
        <v>193</v>
      </c>
      <c r="F9" s="162">
        <v>0.65800000000000003</v>
      </c>
      <c r="G9" s="163" t="s">
        <v>194</v>
      </c>
      <c r="H9" s="164" t="s">
        <v>195</v>
      </c>
      <c r="I9" s="165">
        <v>4</v>
      </c>
      <c r="J9" s="166">
        <v>30</v>
      </c>
      <c r="K9" s="167">
        <f t="shared" ref="K9:K24" si="0">IF(J9&gt;0,1/J9*34.6*67.1,"")</f>
        <v>77.388666666666666</v>
      </c>
      <c r="L9" s="168">
        <v>18.8</v>
      </c>
      <c r="M9" s="161" t="s">
        <v>196</v>
      </c>
      <c r="N9" s="169" t="s">
        <v>47</v>
      </c>
      <c r="O9" s="161" t="s">
        <v>197</v>
      </c>
      <c r="P9" s="161"/>
      <c r="Q9" s="170" t="s">
        <v>79</v>
      </c>
      <c r="R9" s="171">
        <v>150</v>
      </c>
      <c r="S9" s="112"/>
    </row>
    <row r="10" spans="1:19" s="154" customFormat="1" ht="15" customHeight="1" x14ac:dyDescent="0.2">
      <c r="A10" s="172"/>
      <c r="C10" s="82"/>
      <c r="D10" s="160" t="s">
        <v>192</v>
      </c>
      <c r="E10" s="161" t="s">
        <v>193</v>
      </c>
      <c r="F10" s="162">
        <v>0.65800000000000003</v>
      </c>
      <c r="G10" s="163" t="s">
        <v>194</v>
      </c>
      <c r="H10" s="161" t="s">
        <v>198</v>
      </c>
      <c r="I10" s="165">
        <v>4</v>
      </c>
      <c r="J10" s="173">
        <v>25.5</v>
      </c>
      <c r="K10" s="174">
        <f t="shared" si="0"/>
        <v>91.045490196078433</v>
      </c>
      <c r="L10" s="168">
        <v>18.8</v>
      </c>
      <c r="M10" s="161" t="s">
        <v>199</v>
      </c>
      <c r="N10" s="169" t="s">
        <v>47</v>
      </c>
      <c r="O10" s="161" t="s">
        <v>197</v>
      </c>
      <c r="P10" s="161"/>
      <c r="Q10" s="170" t="s">
        <v>79</v>
      </c>
      <c r="R10" s="171">
        <v>125</v>
      </c>
      <c r="S10" s="112"/>
    </row>
    <row r="11" spans="1:19" s="154" customFormat="1" ht="15" customHeight="1" x14ac:dyDescent="0.2">
      <c r="A11" s="172"/>
      <c r="B11" s="175"/>
      <c r="C11" s="82"/>
      <c r="D11" s="160" t="s">
        <v>192</v>
      </c>
      <c r="E11" s="161" t="s">
        <v>193</v>
      </c>
      <c r="F11" s="162">
        <v>0.65800000000000003</v>
      </c>
      <c r="G11" s="163" t="s">
        <v>194</v>
      </c>
      <c r="H11" s="161" t="s">
        <v>200</v>
      </c>
      <c r="I11" s="165">
        <v>4</v>
      </c>
      <c r="J11" s="173">
        <v>23</v>
      </c>
      <c r="K11" s="174">
        <f t="shared" si="0"/>
        <v>100.94173913043477</v>
      </c>
      <c r="L11" s="168">
        <v>17.899999999999999</v>
      </c>
      <c r="M11" s="161" t="s">
        <v>199</v>
      </c>
      <c r="N11" s="169" t="s">
        <v>47</v>
      </c>
      <c r="O11" s="161" t="s">
        <v>201</v>
      </c>
      <c r="P11" s="161"/>
      <c r="Q11" s="170" t="s">
        <v>79</v>
      </c>
      <c r="R11" s="171">
        <v>125</v>
      </c>
      <c r="S11" s="112"/>
    </row>
    <row r="12" spans="1:19" s="154" customFormat="1" ht="15" customHeight="1" x14ac:dyDescent="0.2">
      <c r="A12" s="172"/>
      <c r="B12" s="175"/>
      <c r="C12" s="82"/>
      <c r="D12" s="160" t="s">
        <v>192</v>
      </c>
      <c r="E12" s="161" t="s">
        <v>193</v>
      </c>
      <c r="F12" s="162">
        <v>0.65800000000000003</v>
      </c>
      <c r="G12" s="163" t="s">
        <v>194</v>
      </c>
      <c r="H12" s="161">
        <v>830</v>
      </c>
      <c r="I12" s="165">
        <v>4</v>
      </c>
      <c r="J12" s="173">
        <v>22.5</v>
      </c>
      <c r="K12" s="174">
        <f t="shared" si="0"/>
        <v>103.18488888888889</v>
      </c>
      <c r="L12" s="168">
        <v>17.899999999999999</v>
      </c>
      <c r="M12" s="161" t="s">
        <v>199</v>
      </c>
      <c r="N12" s="169" t="s">
        <v>47</v>
      </c>
      <c r="O12" s="161" t="s">
        <v>197</v>
      </c>
      <c r="P12" s="161" t="s">
        <v>202</v>
      </c>
      <c r="Q12" s="170" t="s">
        <v>79</v>
      </c>
      <c r="R12" s="171">
        <v>125</v>
      </c>
      <c r="S12" s="112"/>
    </row>
    <row r="13" spans="1:19" s="154" customFormat="1" ht="15" customHeight="1" x14ac:dyDescent="0.2">
      <c r="A13" s="172"/>
      <c r="B13" s="175"/>
      <c r="C13" s="176"/>
      <c r="D13" s="160" t="s">
        <v>192</v>
      </c>
      <c r="E13" s="161" t="s">
        <v>193</v>
      </c>
      <c r="F13" s="162">
        <v>0.65800000000000003</v>
      </c>
      <c r="G13" s="163" t="s">
        <v>194</v>
      </c>
      <c r="H13" s="161">
        <v>880</v>
      </c>
      <c r="I13" s="165">
        <v>4</v>
      </c>
      <c r="J13" s="173">
        <v>21.5</v>
      </c>
      <c r="K13" s="174">
        <f t="shared" si="0"/>
        <v>107.98418604651162</v>
      </c>
      <c r="L13" s="168">
        <v>17.899999999999999</v>
      </c>
      <c r="M13" s="161" t="s">
        <v>199</v>
      </c>
      <c r="N13" s="169" t="s">
        <v>47</v>
      </c>
      <c r="O13" s="161" t="s">
        <v>201</v>
      </c>
      <c r="P13" s="177" t="s">
        <v>202</v>
      </c>
      <c r="Q13" s="170" t="s">
        <v>79</v>
      </c>
      <c r="R13" s="171">
        <v>120</v>
      </c>
      <c r="S13" s="112"/>
    </row>
    <row r="14" spans="1:19" s="154" customFormat="1" ht="15" customHeight="1" x14ac:dyDescent="0.25">
      <c r="A14" s="172"/>
      <c r="B14" s="158" t="s">
        <v>123</v>
      </c>
      <c r="C14" s="82" t="s">
        <v>203</v>
      </c>
      <c r="D14" s="160" t="s">
        <v>204</v>
      </c>
      <c r="E14" s="161" t="s">
        <v>126</v>
      </c>
      <c r="F14" s="162">
        <v>0.65800000000000003</v>
      </c>
      <c r="G14" s="163" t="s">
        <v>194</v>
      </c>
      <c r="H14" s="161" t="s">
        <v>205</v>
      </c>
      <c r="I14" s="178">
        <v>4</v>
      </c>
      <c r="J14" s="179">
        <v>22.5</v>
      </c>
      <c r="K14" s="180">
        <f t="shared" si="0"/>
        <v>103.18488888888889</v>
      </c>
      <c r="L14" s="181">
        <v>17.899999999999999</v>
      </c>
      <c r="M14" s="161" t="s">
        <v>199</v>
      </c>
      <c r="N14" s="169" t="s">
        <v>62</v>
      </c>
      <c r="O14" s="169" t="s">
        <v>33</v>
      </c>
      <c r="P14" s="161"/>
      <c r="Q14" s="76" t="s">
        <v>34</v>
      </c>
      <c r="R14" s="171">
        <v>125</v>
      </c>
    </row>
    <row r="15" spans="1:19" s="154" customFormat="1" ht="15" customHeight="1" x14ac:dyDescent="0.25">
      <c r="A15" s="172"/>
      <c r="B15" s="175"/>
      <c r="C15" s="82"/>
      <c r="D15" s="160" t="s">
        <v>204</v>
      </c>
      <c r="E15" s="161" t="s">
        <v>126</v>
      </c>
      <c r="F15" s="162">
        <v>0.65800000000000003</v>
      </c>
      <c r="G15" s="163" t="s">
        <v>194</v>
      </c>
      <c r="H15" s="161" t="s">
        <v>206</v>
      </c>
      <c r="I15" s="178">
        <v>4</v>
      </c>
      <c r="J15" s="173">
        <v>21.5</v>
      </c>
      <c r="K15" s="174">
        <f t="shared" si="0"/>
        <v>107.98418604651162</v>
      </c>
      <c r="L15" s="181">
        <v>17.899999999999999</v>
      </c>
      <c r="M15" s="161" t="s">
        <v>199</v>
      </c>
      <c r="N15" s="169" t="s">
        <v>62</v>
      </c>
      <c r="O15" s="169" t="s">
        <v>201</v>
      </c>
      <c r="P15" s="161"/>
      <c r="Q15" s="76" t="s">
        <v>34</v>
      </c>
      <c r="R15" s="171">
        <v>120</v>
      </c>
    </row>
    <row r="16" spans="1:19" s="154" customFormat="1" ht="15" customHeight="1" x14ac:dyDescent="0.25">
      <c r="A16" s="172"/>
      <c r="B16" s="175"/>
      <c r="C16" s="82"/>
      <c r="D16" s="160" t="s">
        <v>204</v>
      </c>
      <c r="E16" s="161" t="s">
        <v>126</v>
      </c>
      <c r="F16" s="162">
        <v>0.65800000000000003</v>
      </c>
      <c r="G16" s="163" t="s">
        <v>194</v>
      </c>
      <c r="H16" s="161" t="s">
        <v>207</v>
      </c>
      <c r="I16" s="165">
        <v>4</v>
      </c>
      <c r="J16" s="173">
        <v>21</v>
      </c>
      <c r="K16" s="174">
        <f t="shared" si="0"/>
        <v>110.55523809523808</v>
      </c>
      <c r="L16" s="168">
        <v>17.899999999999999</v>
      </c>
      <c r="M16" s="161" t="s">
        <v>208</v>
      </c>
      <c r="N16" s="169" t="s">
        <v>62</v>
      </c>
      <c r="O16" s="169" t="s">
        <v>197</v>
      </c>
      <c r="P16" s="161"/>
      <c r="Q16" s="170" t="s">
        <v>79</v>
      </c>
      <c r="R16" s="171">
        <v>115</v>
      </c>
    </row>
    <row r="17" spans="1:18" s="154" customFormat="1" ht="15" customHeight="1" x14ac:dyDescent="0.25">
      <c r="A17" s="172"/>
      <c r="B17" s="182"/>
      <c r="C17" s="176"/>
      <c r="D17" s="160" t="s">
        <v>209</v>
      </c>
      <c r="E17" s="161" t="s">
        <v>126</v>
      </c>
      <c r="F17" s="162">
        <v>0.65800000000000003</v>
      </c>
      <c r="G17" s="163" t="s">
        <v>194</v>
      </c>
      <c r="H17" s="161" t="s">
        <v>210</v>
      </c>
      <c r="I17" s="165">
        <v>4</v>
      </c>
      <c r="J17" s="173">
        <v>19.8</v>
      </c>
      <c r="K17" s="174">
        <f t="shared" si="0"/>
        <v>117.25555555555556</v>
      </c>
      <c r="L17" s="168">
        <v>17.899999999999999</v>
      </c>
      <c r="M17" s="161" t="s">
        <v>208</v>
      </c>
      <c r="N17" s="169" t="s">
        <v>62</v>
      </c>
      <c r="O17" s="169" t="s">
        <v>201</v>
      </c>
      <c r="P17" s="161" t="s">
        <v>143</v>
      </c>
      <c r="Q17" s="170" t="s">
        <v>176</v>
      </c>
      <c r="R17" s="171">
        <v>110</v>
      </c>
    </row>
    <row r="18" spans="1:18" s="155" customFormat="1" ht="15" customHeight="1" x14ac:dyDescent="0.25">
      <c r="A18" s="183"/>
      <c r="B18" s="158" t="s">
        <v>211</v>
      </c>
      <c r="C18" s="82" t="s">
        <v>212</v>
      </c>
      <c r="D18" s="160" t="s">
        <v>213</v>
      </c>
      <c r="E18" s="161" t="s">
        <v>163</v>
      </c>
      <c r="F18" s="161">
        <v>0.65700000000000003</v>
      </c>
      <c r="G18" s="161" t="s">
        <v>105</v>
      </c>
      <c r="H18" s="161">
        <v>800</v>
      </c>
      <c r="I18" s="161">
        <v>4</v>
      </c>
      <c r="J18" s="184">
        <v>23</v>
      </c>
      <c r="K18" s="185">
        <f t="shared" si="0"/>
        <v>100.94173913043477</v>
      </c>
      <c r="L18" s="186">
        <v>18.8</v>
      </c>
      <c r="M18" s="84"/>
      <c r="N18" s="161" t="s">
        <v>62</v>
      </c>
      <c r="O18" s="161" t="s">
        <v>197</v>
      </c>
      <c r="P18" s="84"/>
      <c r="Q18" s="76" t="s">
        <v>34</v>
      </c>
      <c r="R18" s="171">
        <v>120</v>
      </c>
    </row>
    <row r="19" spans="1:18" s="155" customFormat="1" ht="15" customHeight="1" x14ac:dyDescent="0.25">
      <c r="A19" s="183"/>
      <c r="B19" s="154"/>
      <c r="C19" s="82"/>
      <c r="D19" s="160" t="s">
        <v>213</v>
      </c>
      <c r="E19" s="161" t="s">
        <v>163</v>
      </c>
      <c r="F19" s="161">
        <v>0.65700000000000003</v>
      </c>
      <c r="G19" s="161" t="s">
        <v>214</v>
      </c>
      <c r="H19" s="161">
        <v>820</v>
      </c>
      <c r="I19" s="187">
        <v>4</v>
      </c>
      <c r="J19" s="184">
        <v>22</v>
      </c>
      <c r="K19" s="185">
        <f t="shared" si="0"/>
        <v>105.52999999999999</v>
      </c>
      <c r="L19" s="186">
        <v>18.8</v>
      </c>
      <c r="M19" s="84"/>
      <c r="N19" s="161" t="s">
        <v>62</v>
      </c>
      <c r="O19" s="161" t="s">
        <v>197</v>
      </c>
      <c r="P19" s="84"/>
      <c r="Q19" s="76" t="s">
        <v>34</v>
      </c>
      <c r="R19" s="171">
        <v>115</v>
      </c>
    </row>
    <row r="20" spans="1:18" s="155" customFormat="1" ht="15" customHeight="1" x14ac:dyDescent="0.25">
      <c r="A20" s="183"/>
      <c r="B20" s="154"/>
      <c r="C20" s="82"/>
      <c r="D20" s="160" t="s">
        <v>213</v>
      </c>
      <c r="E20" s="161" t="s">
        <v>163</v>
      </c>
      <c r="F20" s="161">
        <v>0.65700000000000003</v>
      </c>
      <c r="G20" s="161" t="s">
        <v>214</v>
      </c>
      <c r="H20" s="161" t="s">
        <v>215</v>
      </c>
      <c r="I20" s="161">
        <v>4</v>
      </c>
      <c r="J20" s="184">
        <v>21</v>
      </c>
      <c r="K20" s="185">
        <f t="shared" si="0"/>
        <v>110.55523809523808</v>
      </c>
      <c r="L20" s="186">
        <v>17.899999999999999</v>
      </c>
      <c r="M20" s="84"/>
      <c r="N20" s="161" t="s">
        <v>62</v>
      </c>
      <c r="O20" s="161" t="s">
        <v>197</v>
      </c>
      <c r="P20" s="84"/>
      <c r="Q20" s="76" t="s">
        <v>34</v>
      </c>
      <c r="R20" s="171">
        <v>115</v>
      </c>
    </row>
    <row r="21" spans="1:18" s="155" customFormat="1" ht="15" customHeight="1" x14ac:dyDescent="0.25">
      <c r="A21" s="183"/>
      <c r="B21" s="154"/>
      <c r="C21" s="82"/>
      <c r="D21" s="160" t="s">
        <v>213</v>
      </c>
      <c r="E21" s="161" t="s">
        <v>163</v>
      </c>
      <c r="F21" s="161">
        <v>0.65700000000000003</v>
      </c>
      <c r="G21" s="161" t="s">
        <v>105</v>
      </c>
      <c r="H21" s="161">
        <v>850</v>
      </c>
      <c r="I21" s="161">
        <v>4</v>
      </c>
      <c r="J21" s="184">
        <v>21</v>
      </c>
      <c r="K21" s="185">
        <f t="shared" si="0"/>
        <v>110.55523809523808</v>
      </c>
      <c r="L21" s="186">
        <v>17.899999999999999</v>
      </c>
      <c r="M21" s="84"/>
      <c r="N21" s="161" t="s">
        <v>62</v>
      </c>
      <c r="O21" s="161" t="s">
        <v>201</v>
      </c>
      <c r="P21" s="84"/>
      <c r="Q21" s="76" t="s">
        <v>34</v>
      </c>
      <c r="R21" s="171">
        <v>115</v>
      </c>
    </row>
    <row r="22" spans="1:18" s="155" customFormat="1" ht="15" customHeight="1" x14ac:dyDescent="0.25">
      <c r="A22" s="183"/>
      <c r="B22" s="154"/>
      <c r="C22" s="82"/>
      <c r="D22" s="160" t="s">
        <v>213</v>
      </c>
      <c r="E22" s="161" t="s">
        <v>163</v>
      </c>
      <c r="F22" s="161">
        <v>0.65700000000000003</v>
      </c>
      <c r="G22" s="161" t="s">
        <v>167</v>
      </c>
      <c r="H22" s="161">
        <v>810</v>
      </c>
      <c r="I22" s="161">
        <v>4</v>
      </c>
      <c r="J22" s="184">
        <v>20</v>
      </c>
      <c r="K22" s="185">
        <f t="shared" si="0"/>
        <v>116.083</v>
      </c>
      <c r="L22" s="186">
        <v>18.8</v>
      </c>
      <c r="M22" s="84"/>
      <c r="N22" s="161" t="s">
        <v>62</v>
      </c>
      <c r="O22" s="161" t="s">
        <v>197</v>
      </c>
      <c r="P22" s="84"/>
      <c r="Q22" s="76" t="s">
        <v>34</v>
      </c>
      <c r="R22" s="171">
        <v>105</v>
      </c>
    </row>
    <row r="23" spans="1:18" s="155" customFormat="1" ht="15" customHeight="1" x14ac:dyDescent="0.25">
      <c r="A23" s="183"/>
      <c r="B23" s="154"/>
      <c r="C23" s="82"/>
      <c r="D23" s="160" t="s">
        <v>213</v>
      </c>
      <c r="E23" s="161" t="s">
        <v>163</v>
      </c>
      <c r="F23" s="161">
        <v>0.65700000000000003</v>
      </c>
      <c r="G23" s="161" t="s">
        <v>110</v>
      </c>
      <c r="H23" s="161" t="s">
        <v>216</v>
      </c>
      <c r="I23" s="161">
        <v>4</v>
      </c>
      <c r="J23" s="184">
        <v>19</v>
      </c>
      <c r="K23" s="185">
        <f t="shared" si="0"/>
        <v>122.19263157894736</v>
      </c>
      <c r="L23" s="186">
        <v>17.899999999999999</v>
      </c>
      <c r="M23" s="84"/>
      <c r="N23" s="161" t="s">
        <v>62</v>
      </c>
      <c r="O23" s="161" t="s">
        <v>36</v>
      </c>
      <c r="P23" s="84"/>
      <c r="Q23" s="76" t="s">
        <v>34</v>
      </c>
      <c r="R23" s="171">
        <v>105</v>
      </c>
    </row>
    <row r="24" spans="1:18" s="155" customFormat="1" ht="15" customHeight="1" x14ac:dyDescent="0.25">
      <c r="A24" s="183"/>
      <c r="B24" s="188"/>
      <c r="C24" s="176"/>
      <c r="D24" s="160" t="s">
        <v>213</v>
      </c>
      <c r="E24" s="161" t="s">
        <v>163</v>
      </c>
      <c r="F24" s="161">
        <v>0.65700000000000003</v>
      </c>
      <c r="G24" s="161" t="s">
        <v>108</v>
      </c>
      <c r="H24" s="161" t="s">
        <v>217</v>
      </c>
      <c r="I24" s="161">
        <v>4</v>
      </c>
      <c r="J24" s="184">
        <v>18.2</v>
      </c>
      <c r="K24" s="185">
        <f t="shared" si="0"/>
        <v>127.56373626373626</v>
      </c>
      <c r="L24" s="186">
        <v>17.899999999999999</v>
      </c>
      <c r="M24" s="84"/>
      <c r="N24" s="161" t="s">
        <v>62</v>
      </c>
      <c r="O24" s="161" t="s">
        <v>36</v>
      </c>
      <c r="P24" s="84"/>
      <c r="Q24" s="76" t="s">
        <v>34</v>
      </c>
      <c r="R24" s="171">
        <v>100</v>
      </c>
    </row>
    <row r="25" spans="1:18" s="113" customFormat="1" ht="12" x14ac:dyDescent="0.2">
      <c r="A25" s="112"/>
      <c r="B25" s="112"/>
      <c r="C25" s="175"/>
      <c r="D25" s="175"/>
      <c r="E25" s="189"/>
      <c r="F25" s="189"/>
      <c r="G25" s="189"/>
      <c r="H25" s="189"/>
      <c r="I25" s="189"/>
      <c r="J25" s="190"/>
      <c r="K25" s="191"/>
      <c r="L25" s="192"/>
      <c r="M25" s="189"/>
      <c r="N25" s="189"/>
      <c r="O25" s="189"/>
      <c r="P25" s="154"/>
      <c r="Q25" s="193"/>
      <c r="R25" s="194"/>
    </row>
    <row r="26" spans="1:18" s="6" customFormat="1" x14ac:dyDescent="0.3">
      <c r="A26" s="154"/>
      <c r="B26" s="113" t="s">
        <v>218</v>
      </c>
      <c r="C26" s="175"/>
      <c r="D26" s="175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</row>
    <row r="27" spans="1:18" s="6" customFormat="1" x14ac:dyDescent="0.3">
      <c r="A27" s="154"/>
      <c r="B27" s="113" t="s">
        <v>219</v>
      </c>
      <c r="C27" s="175"/>
      <c r="D27" s="175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</row>
    <row r="29" spans="1:18" x14ac:dyDescent="0.3">
      <c r="K29" s="2"/>
    </row>
    <row r="30" spans="1:18" x14ac:dyDescent="0.3">
      <c r="K30" s="2"/>
    </row>
  </sheetData>
  <sheetProtection selectLockedCells="1"/>
  <mergeCells count="21">
    <mergeCell ref="I4:I8"/>
    <mergeCell ref="J4:L4"/>
    <mergeCell ref="M4:M8"/>
    <mergeCell ref="N4:P4"/>
    <mergeCell ref="R4:R8"/>
    <mergeCell ref="J5:J8"/>
    <mergeCell ref="K5:K8"/>
    <mergeCell ref="L5:L8"/>
    <mergeCell ref="N5:P5"/>
    <mergeCell ref="N6:N8"/>
    <mergeCell ref="O6:O8"/>
    <mergeCell ref="P6:P8"/>
    <mergeCell ref="H4:H8"/>
    <mergeCell ref="D6:D8"/>
    <mergeCell ref="E6:E8"/>
    <mergeCell ref="F6:F8"/>
    <mergeCell ref="A4:A8"/>
    <mergeCell ref="B4:C8"/>
    <mergeCell ref="D4:D5"/>
    <mergeCell ref="E4:F5"/>
    <mergeCell ref="G4:G8"/>
  </mergeCells>
  <phoneticPr fontId="2"/>
  <printOptions horizontalCentered="1"/>
  <pageMargins left="0.7" right="0.7" top="0.75" bottom="0.75" header="0.3" footer="0.3"/>
  <pageSetup paperSize="9" scale="9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43"/>
  <sheetViews>
    <sheetView view="pageBreakPreview" zoomScale="70" zoomScaleNormal="100" zoomScaleSheetLayoutView="70" workbookViewId="0">
      <selection activeCell="A9" sqref="A9:R40"/>
    </sheetView>
  </sheetViews>
  <sheetFormatPr defaultColWidth="9" defaultRowHeight="10.15" x14ac:dyDescent="0.3"/>
  <cols>
    <col min="1" max="1" width="8.73046875" style="2" customWidth="1"/>
    <col min="2" max="2" width="1.86328125" style="2" customWidth="1"/>
    <col min="3" max="3" width="19.265625" style="2" customWidth="1"/>
    <col min="4" max="4" width="7.59765625" style="2" customWidth="1"/>
    <col min="5" max="5" width="9.73046875" style="2" customWidth="1"/>
    <col min="6" max="6" width="7.59765625" style="2" customWidth="1"/>
    <col min="7" max="7" width="11.1328125" style="2" customWidth="1"/>
    <col min="8" max="8" width="11.46484375" style="2" customWidth="1"/>
    <col min="9" max="9" width="7.1328125" style="2" customWidth="1"/>
    <col min="10" max="10" width="6.86328125" style="2" customWidth="1"/>
    <col min="11" max="11" width="8.86328125" style="3" bestFit="1" customWidth="1"/>
    <col min="12" max="12" width="7.1328125" style="2" customWidth="1"/>
    <col min="13" max="13" width="7.265625" style="2" customWidth="1"/>
    <col min="14" max="14" width="6.73046875" style="2" customWidth="1"/>
    <col min="15" max="15" width="4.265625" style="2" customWidth="1"/>
    <col min="16" max="16" width="14.3984375" style="2" customWidth="1"/>
    <col min="17" max="17" width="7.46484375" style="2" customWidth="1"/>
    <col min="18" max="16384" width="9" style="2"/>
  </cols>
  <sheetData>
    <row r="1" spans="1:18" ht="21.75" customHeight="1" x14ac:dyDescent="0.4">
      <c r="A1" s="1"/>
      <c r="B1" s="1"/>
      <c r="Q1" s="4"/>
      <c r="R1" s="5"/>
    </row>
    <row r="2" spans="1:18" s="6" customFormat="1" ht="15" x14ac:dyDescent="0.4">
      <c r="A2" s="2"/>
      <c r="B2" s="2"/>
      <c r="C2" s="2"/>
      <c r="E2" s="7"/>
      <c r="H2" s="2"/>
      <c r="I2" s="8" t="s">
        <v>0</v>
      </c>
      <c r="J2" s="8"/>
      <c r="K2" s="9"/>
      <c r="L2" s="8"/>
      <c r="M2" s="8"/>
      <c r="N2" s="8"/>
      <c r="O2" s="8"/>
      <c r="P2" s="8"/>
      <c r="Q2" s="8"/>
      <c r="R2" s="64" t="s">
        <v>71</v>
      </c>
    </row>
    <row r="3" spans="1:18" s="6" customFormat="1" ht="23.25" customHeight="1" x14ac:dyDescent="0.4">
      <c r="A3" s="12" t="s">
        <v>2</v>
      </c>
      <c r="B3" s="13"/>
      <c r="C3" s="2"/>
      <c r="E3" s="2"/>
      <c r="F3" s="2"/>
      <c r="G3" s="2"/>
      <c r="H3" s="2"/>
      <c r="I3" s="8"/>
      <c r="J3" s="8"/>
      <c r="K3" s="9"/>
      <c r="L3" s="8"/>
      <c r="M3" s="8"/>
      <c r="N3" s="8"/>
      <c r="O3" s="8"/>
      <c r="P3" s="8"/>
      <c r="Q3" s="8"/>
      <c r="R3" s="65" t="s">
        <v>3</v>
      </c>
    </row>
    <row r="4" spans="1:18" s="6" customFormat="1" ht="14.25" customHeight="1" thickBot="1" x14ac:dyDescent="0.35">
      <c r="A4" s="277" t="s">
        <v>4</v>
      </c>
      <c r="B4" s="302" t="s">
        <v>5</v>
      </c>
      <c r="C4" s="303"/>
      <c r="D4" s="283"/>
      <c r="E4" s="302" t="s">
        <v>6</v>
      </c>
      <c r="F4" s="307"/>
      <c r="G4" s="274" t="s">
        <v>7</v>
      </c>
      <c r="H4" s="274" t="s">
        <v>8</v>
      </c>
      <c r="I4" s="278" t="s">
        <v>9</v>
      </c>
      <c r="J4" s="281" t="s">
        <v>10</v>
      </c>
      <c r="K4" s="282"/>
      <c r="L4" s="283"/>
      <c r="M4" s="274" t="s">
        <v>11</v>
      </c>
      <c r="N4" s="286"/>
      <c r="O4" s="287"/>
      <c r="P4" s="288"/>
      <c r="Q4" s="18"/>
      <c r="R4" s="289" t="s">
        <v>12</v>
      </c>
    </row>
    <row r="5" spans="1:18" s="6" customFormat="1" ht="11.25" customHeight="1" x14ac:dyDescent="0.3">
      <c r="A5" s="275"/>
      <c r="B5" s="279"/>
      <c r="C5" s="304"/>
      <c r="D5" s="306"/>
      <c r="E5" s="280"/>
      <c r="F5" s="308"/>
      <c r="G5" s="275"/>
      <c r="H5" s="275"/>
      <c r="I5" s="279"/>
      <c r="J5" s="292" t="s">
        <v>13</v>
      </c>
      <c r="K5" s="295" t="s">
        <v>14</v>
      </c>
      <c r="L5" s="298" t="s">
        <v>15</v>
      </c>
      <c r="M5" s="284"/>
      <c r="N5" s="299" t="s">
        <v>16</v>
      </c>
      <c r="O5" s="300"/>
      <c r="P5" s="301"/>
      <c r="Q5" s="20" t="s">
        <v>17</v>
      </c>
      <c r="R5" s="290"/>
    </row>
    <row r="6" spans="1:18" s="6" customFormat="1" ht="14.25" customHeight="1" x14ac:dyDescent="0.3">
      <c r="A6" s="275"/>
      <c r="B6" s="279"/>
      <c r="C6" s="304"/>
      <c r="D6" s="277" t="s">
        <v>18</v>
      </c>
      <c r="E6" s="277" t="s">
        <v>18</v>
      </c>
      <c r="F6" s="274" t="s">
        <v>19</v>
      </c>
      <c r="G6" s="275"/>
      <c r="H6" s="275"/>
      <c r="I6" s="279"/>
      <c r="J6" s="293"/>
      <c r="K6" s="296"/>
      <c r="L6" s="293"/>
      <c r="M6" s="284"/>
      <c r="N6" s="274" t="s">
        <v>20</v>
      </c>
      <c r="O6" s="274" t="s">
        <v>21</v>
      </c>
      <c r="P6" s="277" t="s">
        <v>22</v>
      </c>
      <c r="Q6" s="21" t="s">
        <v>23</v>
      </c>
      <c r="R6" s="290"/>
    </row>
    <row r="7" spans="1:18" s="6" customFormat="1" x14ac:dyDescent="0.3">
      <c r="A7" s="275"/>
      <c r="B7" s="279"/>
      <c r="C7" s="304"/>
      <c r="D7" s="275"/>
      <c r="E7" s="275"/>
      <c r="F7" s="275"/>
      <c r="G7" s="275"/>
      <c r="H7" s="275"/>
      <c r="I7" s="279"/>
      <c r="J7" s="293"/>
      <c r="K7" s="296"/>
      <c r="L7" s="293"/>
      <c r="M7" s="284"/>
      <c r="N7" s="284"/>
      <c r="O7" s="275"/>
      <c r="P7" s="275"/>
      <c r="Q7" s="21" t="s">
        <v>24</v>
      </c>
      <c r="R7" s="290"/>
    </row>
    <row r="8" spans="1:18" s="6" customFormat="1" x14ac:dyDescent="0.3">
      <c r="A8" s="276"/>
      <c r="B8" s="280"/>
      <c r="C8" s="305"/>
      <c r="D8" s="276"/>
      <c r="E8" s="276"/>
      <c r="F8" s="276"/>
      <c r="G8" s="276"/>
      <c r="H8" s="276"/>
      <c r="I8" s="280"/>
      <c r="J8" s="294"/>
      <c r="K8" s="297"/>
      <c r="L8" s="294"/>
      <c r="M8" s="285"/>
      <c r="N8" s="285"/>
      <c r="O8" s="276"/>
      <c r="P8" s="276"/>
      <c r="Q8" s="23" t="s">
        <v>25</v>
      </c>
      <c r="R8" s="291"/>
    </row>
    <row r="9" spans="1:18" s="6" customFormat="1" ht="20.25" x14ac:dyDescent="0.3">
      <c r="A9" s="24" t="s">
        <v>72</v>
      </c>
      <c r="B9" s="66"/>
      <c r="C9" s="67" t="s">
        <v>73</v>
      </c>
      <c r="D9" s="68" t="s">
        <v>74</v>
      </c>
      <c r="E9" s="69" t="s">
        <v>75</v>
      </c>
      <c r="F9" s="70">
        <v>0.65800000000000003</v>
      </c>
      <c r="G9" s="69" t="s">
        <v>76</v>
      </c>
      <c r="H9" s="70" t="s">
        <v>77</v>
      </c>
      <c r="I9" s="71">
        <v>4</v>
      </c>
      <c r="J9" s="72">
        <v>24.5</v>
      </c>
      <c r="K9" s="73">
        <f t="shared" ref="K9:K14" si="0">IF(J9&gt;0,1/J9*34.6*67.1,"")</f>
        <v>94.761632653061199</v>
      </c>
      <c r="L9" s="74">
        <v>17.899999999999999</v>
      </c>
      <c r="M9" s="69" t="s">
        <v>78</v>
      </c>
      <c r="N9" s="70" t="s">
        <v>62</v>
      </c>
      <c r="O9" s="70" t="s">
        <v>33</v>
      </c>
      <c r="P9" s="75"/>
      <c r="Q9" s="76" t="s">
        <v>79</v>
      </c>
      <c r="R9" s="77" t="str">
        <f t="shared" ref="R9:R40" si="1">IF(J9="","",IF(J9&gt;=ROUND(L9*1.25,1),"125",IF(J9&gt;=ROUND(L9*1.2,1),"120",IF(J9&gt;=ROUND(L9*1.15,1),"115",IF(J9&gt;=ROUND(L9*1.1,1),"110",IF(J9&gt;=ROUND(L9*1.05,1),"105",IF(J9&gt;=L9*1,"100"," ")))))))</f>
        <v>125</v>
      </c>
    </row>
    <row r="10" spans="1:18" s="6" customFormat="1" ht="20.25" x14ac:dyDescent="0.3">
      <c r="A10" s="78"/>
      <c r="B10" s="79"/>
      <c r="C10" s="80"/>
      <c r="D10" s="68" t="s">
        <v>80</v>
      </c>
      <c r="E10" s="69" t="s">
        <v>75</v>
      </c>
      <c r="F10" s="70">
        <v>0.65800000000000003</v>
      </c>
      <c r="G10" s="69" t="s">
        <v>76</v>
      </c>
      <c r="H10" s="70" t="s">
        <v>81</v>
      </c>
      <c r="I10" s="71">
        <v>4</v>
      </c>
      <c r="J10" s="72">
        <v>23.5</v>
      </c>
      <c r="K10" s="73">
        <f t="shared" si="0"/>
        <v>98.794042553191488</v>
      </c>
      <c r="L10" s="74">
        <v>17.899999999999999</v>
      </c>
      <c r="M10" s="69" t="s">
        <v>78</v>
      </c>
      <c r="N10" s="70" t="s">
        <v>62</v>
      </c>
      <c r="O10" s="70" t="s">
        <v>36</v>
      </c>
      <c r="P10" s="75"/>
      <c r="Q10" s="76" t="s">
        <v>79</v>
      </c>
      <c r="R10" s="77" t="str">
        <f t="shared" si="1"/>
        <v>125</v>
      </c>
    </row>
    <row r="11" spans="1:18" s="6" customFormat="1" ht="20.25" x14ac:dyDescent="0.3">
      <c r="A11" s="78"/>
      <c r="B11" s="66"/>
      <c r="C11" s="67" t="s">
        <v>82</v>
      </c>
      <c r="D11" s="68" t="s">
        <v>74</v>
      </c>
      <c r="E11" s="69" t="s">
        <v>75</v>
      </c>
      <c r="F11" s="70">
        <v>0.65800000000000003</v>
      </c>
      <c r="G11" s="69" t="s">
        <v>76</v>
      </c>
      <c r="H11" s="70" t="s">
        <v>77</v>
      </c>
      <c r="I11" s="71">
        <v>4</v>
      </c>
      <c r="J11" s="72">
        <v>24.5</v>
      </c>
      <c r="K11" s="73">
        <f t="shared" si="0"/>
        <v>94.761632653061199</v>
      </c>
      <c r="L11" s="74">
        <v>17.899999999999999</v>
      </c>
      <c r="M11" s="69" t="s">
        <v>78</v>
      </c>
      <c r="N11" s="70" t="s">
        <v>62</v>
      </c>
      <c r="O11" s="70" t="s">
        <v>33</v>
      </c>
      <c r="P11" s="75"/>
      <c r="Q11" s="76" t="s">
        <v>79</v>
      </c>
      <c r="R11" s="77" t="str">
        <f>IF(J11="","",IF(J11&gt;=ROUND(L11*1.25,1),"125",IF(J11&gt;=ROUND(L11*1.2,1),"120",IF(J11&gt;=ROUND(L11*1.15,1),"115",IF(J11&gt;=ROUND(L11*1.1,1),"110",IF(J11&gt;=ROUND(L11*1.05,1),"105",IF(J11&gt;=L11*1,"100"," ")))))))</f>
        <v>125</v>
      </c>
    </row>
    <row r="12" spans="1:18" s="6" customFormat="1" ht="20.25" x14ac:dyDescent="0.3">
      <c r="A12" s="78"/>
      <c r="B12" s="66"/>
      <c r="C12" s="81"/>
      <c r="D12" s="68" t="s">
        <v>74</v>
      </c>
      <c r="E12" s="69" t="s">
        <v>75</v>
      </c>
      <c r="F12" s="70">
        <v>0.65800000000000003</v>
      </c>
      <c r="G12" s="69" t="s">
        <v>76</v>
      </c>
      <c r="H12" s="70">
        <v>980</v>
      </c>
      <c r="I12" s="71">
        <v>4</v>
      </c>
      <c r="J12" s="72">
        <v>21</v>
      </c>
      <c r="K12" s="73">
        <f t="shared" si="0"/>
        <v>110.55523809523808</v>
      </c>
      <c r="L12" s="74">
        <v>17.899999999999999</v>
      </c>
      <c r="M12" s="69" t="s">
        <v>83</v>
      </c>
      <c r="N12" s="70" t="s">
        <v>62</v>
      </c>
      <c r="O12" s="70" t="s">
        <v>33</v>
      </c>
      <c r="P12" s="75"/>
      <c r="Q12" s="76" t="s">
        <v>79</v>
      </c>
      <c r="R12" s="77" t="str">
        <f>IF(J12="","",IF(J12&gt;=ROUND(L12*1.25,1),"125",IF(J12&gt;=ROUND(L12*1.2,1),"120",IF(J12&gt;=ROUND(L12*1.15,1),"115",IF(J12&gt;=ROUND(L12*1.1,1),"110",IF(J12&gt;=ROUND(L12*1.05,1),"105",IF(J12&gt;=L12*1,"100"," ")))))))</f>
        <v>115</v>
      </c>
    </row>
    <row r="13" spans="1:18" s="6" customFormat="1" ht="20.25" x14ac:dyDescent="0.3">
      <c r="A13" s="78"/>
      <c r="B13" s="66"/>
      <c r="C13" s="81"/>
      <c r="D13" s="68" t="s">
        <v>80</v>
      </c>
      <c r="E13" s="69" t="s">
        <v>75</v>
      </c>
      <c r="F13" s="70">
        <v>0.65800000000000003</v>
      </c>
      <c r="G13" s="69" t="s">
        <v>76</v>
      </c>
      <c r="H13" s="70" t="s">
        <v>81</v>
      </c>
      <c r="I13" s="71">
        <v>4</v>
      </c>
      <c r="J13" s="72">
        <v>23.5</v>
      </c>
      <c r="K13" s="73">
        <f t="shared" si="0"/>
        <v>98.794042553191488</v>
      </c>
      <c r="L13" s="74">
        <v>17.899999999999999</v>
      </c>
      <c r="M13" s="69" t="s">
        <v>78</v>
      </c>
      <c r="N13" s="70" t="s">
        <v>62</v>
      </c>
      <c r="O13" s="70" t="s">
        <v>36</v>
      </c>
      <c r="P13" s="75"/>
      <c r="Q13" s="76" t="s">
        <v>79</v>
      </c>
      <c r="R13" s="77" t="str">
        <f>IF(J13="","",IF(J13&gt;=ROUND(L13*1.25,1),"125",IF(J13&gt;=ROUND(L13*1.2,1),"120",IF(J13&gt;=ROUND(L13*1.15,1),"115",IF(J13&gt;=ROUND(L13*1.1,1),"110",IF(J13&gt;=ROUND(L13*1.05,1),"105",IF(J13&gt;=L13*1,"100"," ")))))))</f>
        <v>125</v>
      </c>
    </row>
    <row r="14" spans="1:18" s="6" customFormat="1" ht="20.25" x14ac:dyDescent="0.3">
      <c r="A14" s="78"/>
      <c r="B14" s="79"/>
      <c r="C14" s="80"/>
      <c r="D14" s="68" t="s">
        <v>80</v>
      </c>
      <c r="E14" s="69" t="s">
        <v>75</v>
      </c>
      <c r="F14" s="70">
        <v>0.65800000000000003</v>
      </c>
      <c r="G14" s="69" t="s">
        <v>76</v>
      </c>
      <c r="H14" s="70">
        <v>1030</v>
      </c>
      <c r="I14" s="71">
        <v>4</v>
      </c>
      <c r="J14" s="72">
        <v>18.8</v>
      </c>
      <c r="K14" s="73">
        <f t="shared" si="0"/>
        <v>123.49255319148935</v>
      </c>
      <c r="L14" s="74">
        <v>16</v>
      </c>
      <c r="M14" s="69" t="s">
        <v>83</v>
      </c>
      <c r="N14" s="70" t="s">
        <v>62</v>
      </c>
      <c r="O14" s="70" t="s">
        <v>36</v>
      </c>
      <c r="P14" s="75"/>
      <c r="Q14" s="76" t="s">
        <v>79</v>
      </c>
      <c r="R14" s="77" t="str">
        <f>IF(J14="","",IF(J14&gt;=ROUND(L14*1.25,1),"125",IF(J14&gt;=ROUND(L14*1.2,1),"120",IF(J14&gt;=ROUND(L14*1.15,1),"115",IF(J14&gt;=ROUND(L14*1.1,1),"110",IF(J14&gt;=ROUND(L14*1.05,1),"105",IF(J14&gt;=L14*1,"100"," ")))))))</f>
        <v>115</v>
      </c>
    </row>
    <row r="15" spans="1:18" s="6" customFormat="1" ht="20.25" x14ac:dyDescent="0.3">
      <c r="A15" s="78"/>
      <c r="B15" s="66"/>
      <c r="C15" s="82" t="s">
        <v>84</v>
      </c>
      <c r="D15" s="68" t="s">
        <v>85</v>
      </c>
      <c r="E15" s="70" t="s">
        <v>86</v>
      </c>
      <c r="F15" s="70">
        <v>0.65800000000000003</v>
      </c>
      <c r="G15" s="69" t="s">
        <v>87</v>
      </c>
      <c r="H15" s="70" t="s">
        <v>88</v>
      </c>
      <c r="I15" s="71">
        <v>4</v>
      </c>
      <c r="J15" s="83">
        <v>22</v>
      </c>
      <c r="K15" s="73">
        <v>105.53</v>
      </c>
      <c r="L15" s="74">
        <v>18.8</v>
      </c>
      <c r="M15" s="69" t="s">
        <v>89</v>
      </c>
      <c r="N15" s="70" t="s">
        <v>62</v>
      </c>
      <c r="O15" s="70" t="s">
        <v>33</v>
      </c>
      <c r="P15" s="84" t="s">
        <v>90</v>
      </c>
      <c r="Q15" s="76" t="s">
        <v>79</v>
      </c>
      <c r="R15" s="77" t="str">
        <f t="shared" si="1"/>
        <v>115</v>
      </c>
    </row>
    <row r="16" spans="1:18" s="6" customFormat="1" ht="20.25" x14ac:dyDescent="0.3">
      <c r="A16" s="78"/>
      <c r="B16" s="66"/>
      <c r="C16" s="81"/>
      <c r="D16" s="68" t="s">
        <v>85</v>
      </c>
      <c r="E16" s="70" t="s">
        <v>86</v>
      </c>
      <c r="F16" s="70">
        <v>0.65800000000000003</v>
      </c>
      <c r="G16" s="69" t="s">
        <v>87</v>
      </c>
      <c r="H16" s="70">
        <v>810</v>
      </c>
      <c r="I16" s="71">
        <v>4</v>
      </c>
      <c r="J16" s="83">
        <v>21.5</v>
      </c>
      <c r="K16" s="73">
        <v>107.98418604651162</v>
      </c>
      <c r="L16" s="74">
        <v>18.8</v>
      </c>
      <c r="M16" s="69" t="s">
        <v>89</v>
      </c>
      <c r="N16" s="70" t="s">
        <v>62</v>
      </c>
      <c r="O16" s="70" t="s">
        <v>33</v>
      </c>
      <c r="P16" s="85" t="s">
        <v>91</v>
      </c>
      <c r="Q16" s="76" t="s">
        <v>79</v>
      </c>
      <c r="R16" s="77" t="str">
        <f t="shared" si="1"/>
        <v>110</v>
      </c>
    </row>
    <row r="17" spans="1:18" s="6" customFormat="1" ht="20.25" x14ac:dyDescent="0.3">
      <c r="A17" s="78"/>
      <c r="B17" s="66"/>
      <c r="C17" s="81"/>
      <c r="D17" s="68" t="s">
        <v>85</v>
      </c>
      <c r="E17" s="70" t="s">
        <v>86</v>
      </c>
      <c r="F17" s="70">
        <v>0.65800000000000003</v>
      </c>
      <c r="G17" s="69" t="s">
        <v>87</v>
      </c>
      <c r="H17" s="70" t="s">
        <v>88</v>
      </c>
      <c r="I17" s="71">
        <v>4</v>
      </c>
      <c r="J17" s="86">
        <v>21</v>
      </c>
      <c r="K17" s="73">
        <v>110.55523809523808</v>
      </c>
      <c r="L17" s="74">
        <v>18.8</v>
      </c>
      <c r="M17" s="69" t="s">
        <v>89</v>
      </c>
      <c r="N17" s="70" t="s">
        <v>62</v>
      </c>
      <c r="O17" s="70" t="s">
        <v>33</v>
      </c>
      <c r="P17" s="75"/>
      <c r="Q17" s="76" t="s">
        <v>79</v>
      </c>
      <c r="R17" s="77" t="str">
        <f t="shared" si="1"/>
        <v>110</v>
      </c>
    </row>
    <row r="18" spans="1:18" s="6" customFormat="1" ht="20.25" x14ac:dyDescent="0.3">
      <c r="A18" s="78"/>
      <c r="B18" s="66"/>
      <c r="C18" s="81"/>
      <c r="D18" s="68" t="s">
        <v>85</v>
      </c>
      <c r="E18" s="70" t="s">
        <v>86</v>
      </c>
      <c r="F18" s="70">
        <v>0.65800000000000003</v>
      </c>
      <c r="G18" s="69" t="s">
        <v>87</v>
      </c>
      <c r="H18" s="70" t="s">
        <v>92</v>
      </c>
      <c r="I18" s="71">
        <v>4</v>
      </c>
      <c r="J18" s="83">
        <v>21</v>
      </c>
      <c r="K18" s="73">
        <v>110.55523809523808</v>
      </c>
      <c r="L18" s="74">
        <v>17.899999999999999</v>
      </c>
      <c r="M18" s="69" t="s">
        <v>89</v>
      </c>
      <c r="N18" s="70" t="s">
        <v>62</v>
      </c>
      <c r="O18" s="70" t="s">
        <v>33</v>
      </c>
      <c r="P18" s="84" t="s">
        <v>90</v>
      </c>
      <c r="Q18" s="76" t="s">
        <v>79</v>
      </c>
      <c r="R18" s="77" t="str">
        <f t="shared" si="1"/>
        <v>115</v>
      </c>
    </row>
    <row r="19" spans="1:18" s="6" customFormat="1" ht="20.25" x14ac:dyDescent="0.3">
      <c r="A19" s="78"/>
      <c r="B19" s="66"/>
      <c r="C19" s="81"/>
      <c r="D19" s="68" t="s">
        <v>85</v>
      </c>
      <c r="E19" s="70" t="s">
        <v>86</v>
      </c>
      <c r="F19" s="70">
        <v>0.65800000000000003</v>
      </c>
      <c r="G19" s="69" t="s">
        <v>87</v>
      </c>
      <c r="H19" s="70" t="s">
        <v>92</v>
      </c>
      <c r="I19" s="71">
        <v>4</v>
      </c>
      <c r="J19" s="86">
        <v>20</v>
      </c>
      <c r="K19" s="73">
        <v>116.083</v>
      </c>
      <c r="L19" s="74">
        <v>17.899999999999999</v>
      </c>
      <c r="M19" s="69" t="s">
        <v>89</v>
      </c>
      <c r="N19" s="70" t="s">
        <v>62</v>
      </c>
      <c r="O19" s="70" t="s">
        <v>33</v>
      </c>
      <c r="P19" s="75"/>
      <c r="Q19" s="76" t="s">
        <v>79</v>
      </c>
      <c r="R19" s="77" t="str">
        <f t="shared" si="1"/>
        <v>110</v>
      </c>
    </row>
    <row r="20" spans="1:18" s="6" customFormat="1" ht="20.25" x14ac:dyDescent="0.3">
      <c r="A20" s="78"/>
      <c r="B20" s="66"/>
      <c r="C20" s="81"/>
      <c r="D20" s="68" t="s">
        <v>85</v>
      </c>
      <c r="E20" s="70" t="s">
        <v>86</v>
      </c>
      <c r="F20" s="70">
        <v>0.65800000000000003</v>
      </c>
      <c r="G20" s="69" t="s">
        <v>87</v>
      </c>
      <c r="H20" s="70" t="s">
        <v>93</v>
      </c>
      <c r="I20" s="71">
        <v>4</v>
      </c>
      <c r="J20" s="86">
        <v>19.600000000000001</v>
      </c>
      <c r="K20" s="73">
        <v>118.45204081632652</v>
      </c>
      <c r="L20" s="74">
        <v>17.899999999999999</v>
      </c>
      <c r="M20" s="69" t="s">
        <v>89</v>
      </c>
      <c r="N20" s="70" t="s">
        <v>62</v>
      </c>
      <c r="O20" s="70" t="s">
        <v>33</v>
      </c>
      <c r="P20" s="84" t="s">
        <v>94</v>
      </c>
      <c r="Q20" s="76" t="s">
        <v>79</v>
      </c>
      <c r="R20" s="77" t="str">
        <f t="shared" si="1"/>
        <v>105</v>
      </c>
    </row>
    <row r="21" spans="1:18" s="6" customFormat="1" ht="20.25" x14ac:dyDescent="0.3">
      <c r="A21" s="78"/>
      <c r="B21" s="66"/>
      <c r="C21" s="81"/>
      <c r="D21" s="68" t="s">
        <v>85</v>
      </c>
      <c r="E21" s="70" t="s">
        <v>86</v>
      </c>
      <c r="F21" s="70">
        <v>0.65800000000000003</v>
      </c>
      <c r="G21" s="69" t="s">
        <v>87</v>
      </c>
      <c r="H21" s="70" t="s">
        <v>93</v>
      </c>
      <c r="I21" s="71">
        <v>4</v>
      </c>
      <c r="J21" s="83">
        <v>19.600000000000001</v>
      </c>
      <c r="K21" s="73">
        <v>118.45204081632652</v>
      </c>
      <c r="L21" s="74">
        <v>17.899999999999999</v>
      </c>
      <c r="M21" s="69" t="s">
        <v>89</v>
      </c>
      <c r="N21" s="70" t="s">
        <v>62</v>
      </c>
      <c r="O21" s="70" t="s">
        <v>33</v>
      </c>
      <c r="P21" s="84" t="s">
        <v>94</v>
      </c>
      <c r="Q21" s="76" t="s">
        <v>79</v>
      </c>
      <c r="R21" s="77" t="str">
        <f t="shared" si="1"/>
        <v>105</v>
      </c>
    </row>
    <row r="22" spans="1:18" s="6" customFormat="1" ht="20.25" x14ac:dyDescent="0.3">
      <c r="A22" s="78"/>
      <c r="B22" s="66"/>
      <c r="C22" s="81"/>
      <c r="D22" s="68" t="s">
        <v>95</v>
      </c>
      <c r="E22" s="70" t="s">
        <v>86</v>
      </c>
      <c r="F22" s="70">
        <v>0.65800000000000003</v>
      </c>
      <c r="G22" s="69" t="s">
        <v>87</v>
      </c>
      <c r="H22" s="70" t="s">
        <v>96</v>
      </c>
      <c r="I22" s="71">
        <v>4</v>
      </c>
      <c r="J22" s="87">
        <v>19.399999999999999</v>
      </c>
      <c r="K22" s="73">
        <v>119.67319587628867</v>
      </c>
      <c r="L22" s="74">
        <v>17.899999999999999</v>
      </c>
      <c r="M22" s="69" t="s">
        <v>89</v>
      </c>
      <c r="N22" s="70" t="s">
        <v>62</v>
      </c>
      <c r="O22" s="70" t="s">
        <v>36</v>
      </c>
      <c r="P22" s="75"/>
      <c r="Q22" s="76" t="s">
        <v>97</v>
      </c>
      <c r="R22" s="77" t="str">
        <f t="shared" si="1"/>
        <v>105</v>
      </c>
    </row>
    <row r="23" spans="1:18" s="6" customFormat="1" ht="20.25" x14ac:dyDescent="0.3">
      <c r="A23" s="78"/>
      <c r="B23" s="66"/>
      <c r="C23" s="81"/>
      <c r="D23" s="68" t="s">
        <v>95</v>
      </c>
      <c r="E23" s="70" t="s">
        <v>86</v>
      </c>
      <c r="F23" s="70">
        <v>0.65800000000000003</v>
      </c>
      <c r="G23" s="69" t="s">
        <v>87</v>
      </c>
      <c r="H23" s="70" t="s">
        <v>96</v>
      </c>
      <c r="I23" s="71">
        <v>4</v>
      </c>
      <c r="J23" s="88">
        <v>19.399999999999999</v>
      </c>
      <c r="K23" s="73">
        <v>119.67319587628867</v>
      </c>
      <c r="L23" s="74">
        <v>17.899999999999999</v>
      </c>
      <c r="M23" s="69" t="s">
        <v>89</v>
      </c>
      <c r="N23" s="70" t="s">
        <v>62</v>
      </c>
      <c r="O23" s="70" t="s">
        <v>36</v>
      </c>
      <c r="P23" s="75"/>
      <c r="Q23" s="76" t="s">
        <v>97</v>
      </c>
      <c r="R23" s="77" t="str">
        <f t="shared" si="1"/>
        <v>105</v>
      </c>
    </row>
    <row r="24" spans="1:18" s="6" customFormat="1" ht="20.25" x14ac:dyDescent="0.3">
      <c r="A24" s="78"/>
      <c r="B24" s="66"/>
      <c r="C24" s="81"/>
      <c r="D24" s="68" t="s">
        <v>95</v>
      </c>
      <c r="E24" s="70" t="s">
        <v>86</v>
      </c>
      <c r="F24" s="70">
        <v>0.65800000000000003</v>
      </c>
      <c r="G24" s="69" t="s">
        <v>87</v>
      </c>
      <c r="H24" s="70">
        <v>890</v>
      </c>
      <c r="I24" s="71">
        <v>4</v>
      </c>
      <c r="J24" s="87">
        <v>19</v>
      </c>
      <c r="K24" s="73">
        <v>122.19263157894736</v>
      </c>
      <c r="L24" s="74">
        <v>17.899999999999999</v>
      </c>
      <c r="M24" s="69" t="s">
        <v>89</v>
      </c>
      <c r="N24" s="70" t="s">
        <v>62</v>
      </c>
      <c r="O24" s="70" t="s">
        <v>36</v>
      </c>
      <c r="P24" s="75" t="s">
        <v>98</v>
      </c>
      <c r="Q24" s="76" t="s">
        <v>97</v>
      </c>
      <c r="R24" s="77" t="str">
        <f t="shared" si="1"/>
        <v>105</v>
      </c>
    </row>
    <row r="25" spans="1:18" s="6" customFormat="1" ht="20.25" x14ac:dyDescent="0.3">
      <c r="A25" s="78"/>
      <c r="B25" s="66"/>
      <c r="C25" s="81"/>
      <c r="D25" s="68" t="s">
        <v>95</v>
      </c>
      <c r="E25" s="70" t="s">
        <v>86</v>
      </c>
      <c r="F25" s="70">
        <v>0.65800000000000003</v>
      </c>
      <c r="G25" s="69" t="s">
        <v>87</v>
      </c>
      <c r="H25" s="70" t="s">
        <v>99</v>
      </c>
      <c r="I25" s="71">
        <v>4</v>
      </c>
      <c r="J25" s="88">
        <v>19</v>
      </c>
      <c r="K25" s="73">
        <v>122.19263157894736</v>
      </c>
      <c r="L25" s="74">
        <v>17.899999999999999</v>
      </c>
      <c r="M25" s="69" t="s">
        <v>89</v>
      </c>
      <c r="N25" s="70" t="s">
        <v>62</v>
      </c>
      <c r="O25" s="70" t="s">
        <v>36</v>
      </c>
      <c r="P25" s="75" t="s">
        <v>98</v>
      </c>
      <c r="Q25" s="76" t="s">
        <v>97</v>
      </c>
      <c r="R25" s="77" t="str">
        <f t="shared" si="1"/>
        <v>105</v>
      </c>
    </row>
    <row r="26" spans="1:18" s="6" customFormat="1" ht="20.25" x14ac:dyDescent="0.3">
      <c r="A26" s="78"/>
      <c r="B26" s="66"/>
      <c r="C26" s="81"/>
      <c r="D26" s="68" t="s">
        <v>95</v>
      </c>
      <c r="E26" s="70" t="s">
        <v>86</v>
      </c>
      <c r="F26" s="70">
        <v>0.65800000000000003</v>
      </c>
      <c r="G26" s="69" t="s">
        <v>87</v>
      </c>
      <c r="H26" s="70" t="s">
        <v>100</v>
      </c>
      <c r="I26" s="71">
        <v>4</v>
      </c>
      <c r="J26" s="88">
        <v>18</v>
      </c>
      <c r="K26" s="73">
        <v>128.98111111111109</v>
      </c>
      <c r="L26" s="74">
        <v>17.899999999999999</v>
      </c>
      <c r="M26" s="69" t="s">
        <v>89</v>
      </c>
      <c r="N26" s="70" t="s">
        <v>62</v>
      </c>
      <c r="O26" s="70" t="s">
        <v>36</v>
      </c>
      <c r="P26" s="84" t="s">
        <v>94</v>
      </c>
      <c r="Q26" s="76" t="s">
        <v>97</v>
      </c>
      <c r="R26" s="77" t="str">
        <f t="shared" si="1"/>
        <v>100</v>
      </c>
    </row>
    <row r="27" spans="1:18" s="6" customFormat="1" ht="20.25" x14ac:dyDescent="0.3">
      <c r="A27" s="78"/>
      <c r="B27" s="79"/>
      <c r="C27" s="80"/>
      <c r="D27" s="68" t="s">
        <v>95</v>
      </c>
      <c r="E27" s="70" t="s">
        <v>86</v>
      </c>
      <c r="F27" s="70">
        <v>0.65800000000000003</v>
      </c>
      <c r="G27" s="69" t="s">
        <v>87</v>
      </c>
      <c r="H27" s="70" t="s">
        <v>101</v>
      </c>
      <c r="I27" s="71">
        <v>4</v>
      </c>
      <c r="J27" s="87">
        <v>17.8</v>
      </c>
      <c r="K27" s="73">
        <v>130.43033707865169</v>
      </c>
      <c r="L27" s="74">
        <v>17.899999999999999</v>
      </c>
      <c r="M27" s="69" t="s">
        <v>89</v>
      </c>
      <c r="N27" s="70" t="s">
        <v>62</v>
      </c>
      <c r="O27" s="70" t="s">
        <v>36</v>
      </c>
      <c r="P27" s="84" t="s">
        <v>94</v>
      </c>
      <c r="Q27" s="76" t="s">
        <v>97</v>
      </c>
      <c r="R27" s="77" t="str">
        <f t="shared" si="1"/>
        <v xml:space="preserve"> </v>
      </c>
    </row>
    <row r="28" spans="1:18" s="6" customFormat="1" ht="22.5" customHeight="1" x14ac:dyDescent="0.3">
      <c r="A28" s="78"/>
      <c r="B28" s="66"/>
      <c r="C28" s="81" t="s">
        <v>102</v>
      </c>
      <c r="D28" s="68" t="s">
        <v>103</v>
      </c>
      <c r="E28" s="70" t="s">
        <v>104</v>
      </c>
      <c r="F28" s="70">
        <v>0.65600000000000003</v>
      </c>
      <c r="G28" s="70" t="s">
        <v>105</v>
      </c>
      <c r="H28" s="70" t="s">
        <v>106</v>
      </c>
      <c r="I28" s="71">
        <v>4</v>
      </c>
      <c r="J28" s="72">
        <v>18</v>
      </c>
      <c r="K28" s="73">
        <v>128.98111111111109</v>
      </c>
      <c r="L28" s="74">
        <v>17.899999999999999</v>
      </c>
      <c r="M28" s="69" t="s">
        <v>89</v>
      </c>
      <c r="N28" s="70" t="s">
        <v>62</v>
      </c>
      <c r="O28" s="70" t="s">
        <v>107</v>
      </c>
      <c r="P28" s="75"/>
      <c r="Q28" s="89"/>
      <c r="R28" s="77" t="str">
        <f t="shared" si="1"/>
        <v>100</v>
      </c>
    </row>
    <row r="29" spans="1:18" s="6" customFormat="1" ht="22.5" customHeight="1" x14ac:dyDescent="0.3">
      <c r="A29" s="78"/>
      <c r="B29" s="66"/>
      <c r="C29" s="81"/>
      <c r="D29" s="68" t="s">
        <v>103</v>
      </c>
      <c r="E29" s="70" t="s">
        <v>104</v>
      </c>
      <c r="F29" s="70">
        <v>0.65600000000000003</v>
      </c>
      <c r="G29" s="70" t="s">
        <v>108</v>
      </c>
      <c r="H29" s="70" t="s">
        <v>109</v>
      </c>
      <c r="I29" s="71">
        <v>4</v>
      </c>
      <c r="J29" s="72">
        <v>15.8</v>
      </c>
      <c r="K29" s="73">
        <v>146.9405063291139</v>
      </c>
      <c r="L29" s="74">
        <v>17.899999999999999</v>
      </c>
      <c r="M29" s="69" t="s">
        <v>89</v>
      </c>
      <c r="N29" s="70" t="s">
        <v>62</v>
      </c>
      <c r="O29" s="70" t="s">
        <v>107</v>
      </c>
      <c r="P29" s="75"/>
      <c r="Q29" s="89"/>
      <c r="R29" s="77" t="str">
        <f t="shared" si="1"/>
        <v xml:space="preserve"> </v>
      </c>
    </row>
    <row r="30" spans="1:18" s="6" customFormat="1" ht="22.5" customHeight="1" x14ac:dyDescent="0.3">
      <c r="A30" s="78"/>
      <c r="B30" s="66"/>
      <c r="C30" s="81"/>
      <c r="D30" s="68" t="s">
        <v>103</v>
      </c>
      <c r="E30" s="70" t="s">
        <v>104</v>
      </c>
      <c r="F30" s="70">
        <v>0.65600000000000003</v>
      </c>
      <c r="G30" s="70" t="s">
        <v>110</v>
      </c>
      <c r="H30" s="70">
        <v>1030</v>
      </c>
      <c r="I30" s="71">
        <v>4</v>
      </c>
      <c r="J30" s="86">
        <v>14.8</v>
      </c>
      <c r="K30" s="73">
        <v>156.86891891891889</v>
      </c>
      <c r="L30" s="74">
        <v>16</v>
      </c>
      <c r="M30" s="69" t="s">
        <v>89</v>
      </c>
      <c r="N30" s="70" t="s">
        <v>62</v>
      </c>
      <c r="O30" s="70" t="s">
        <v>107</v>
      </c>
      <c r="P30" s="75"/>
      <c r="Q30" s="89"/>
      <c r="R30" s="77" t="str">
        <f t="shared" si="1"/>
        <v xml:space="preserve"> </v>
      </c>
    </row>
    <row r="31" spans="1:18" s="6" customFormat="1" ht="22.5" customHeight="1" x14ac:dyDescent="0.3">
      <c r="A31" s="78"/>
      <c r="B31" s="66"/>
      <c r="C31" s="81"/>
      <c r="D31" s="68" t="s">
        <v>111</v>
      </c>
      <c r="E31" s="70" t="s">
        <v>104</v>
      </c>
      <c r="F31" s="70">
        <v>0.65600000000000003</v>
      </c>
      <c r="G31" s="70" t="s">
        <v>105</v>
      </c>
      <c r="H31" s="70" t="s">
        <v>112</v>
      </c>
      <c r="I31" s="71">
        <v>4</v>
      </c>
      <c r="J31" s="72">
        <v>15.8</v>
      </c>
      <c r="K31" s="73">
        <v>146.9405063291139</v>
      </c>
      <c r="L31" s="74">
        <v>16</v>
      </c>
      <c r="M31" s="69" t="s">
        <v>89</v>
      </c>
      <c r="N31" s="70" t="s">
        <v>62</v>
      </c>
      <c r="O31" s="70" t="s">
        <v>36</v>
      </c>
      <c r="P31" s="75"/>
      <c r="Q31" s="89"/>
      <c r="R31" s="77" t="str">
        <f t="shared" si="1"/>
        <v xml:space="preserve"> </v>
      </c>
    </row>
    <row r="32" spans="1:18" s="6" customFormat="1" ht="22.5" customHeight="1" x14ac:dyDescent="0.3">
      <c r="A32" s="78"/>
      <c r="B32" s="66"/>
      <c r="C32" s="81"/>
      <c r="D32" s="68" t="s">
        <v>111</v>
      </c>
      <c r="E32" s="70" t="s">
        <v>104</v>
      </c>
      <c r="F32" s="70">
        <v>0.65600000000000003</v>
      </c>
      <c r="G32" s="70" t="s">
        <v>110</v>
      </c>
      <c r="H32" s="70" t="s">
        <v>113</v>
      </c>
      <c r="I32" s="71">
        <v>4</v>
      </c>
      <c r="J32" s="72">
        <v>14.6</v>
      </c>
      <c r="K32" s="73">
        <v>159.01780821917808</v>
      </c>
      <c r="L32" s="74">
        <v>16</v>
      </c>
      <c r="M32" s="69" t="s">
        <v>89</v>
      </c>
      <c r="N32" s="70" t="s">
        <v>62</v>
      </c>
      <c r="O32" s="70" t="s">
        <v>36</v>
      </c>
      <c r="P32" s="75"/>
      <c r="Q32" s="89"/>
      <c r="R32" s="77" t="str">
        <f t="shared" si="1"/>
        <v xml:space="preserve"> </v>
      </c>
    </row>
    <row r="33" spans="1:18" s="6" customFormat="1" ht="22.5" customHeight="1" x14ac:dyDescent="0.3">
      <c r="A33" s="78"/>
      <c r="B33" s="79"/>
      <c r="C33" s="80"/>
      <c r="D33" s="68" t="s">
        <v>111</v>
      </c>
      <c r="E33" s="70" t="s">
        <v>104</v>
      </c>
      <c r="F33" s="70">
        <v>0.65600000000000003</v>
      </c>
      <c r="G33" s="70" t="s">
        <v>114</v>
      </c>
      <c r="H33" s="70" t="s">
        <v>113</v>
      </c>
      <c r="I33" s="71">
        <v>4</v>
      </c>
      <c r="J33" s="90">
        <v>14.2</v>
      </c>
      <c r="K33" s="73">
        <v>163.49718309859156</v>
      </c>
      <c r="L33" s="74">
        <v>16</v>
      </c>
      <c r="M33" s="69" t="s">
        <v>89</v>
      </c>
      <c r="N33" s="70" t="s">
        <v>62</v>
      </c>
      <c r="O33" s="70" t="s">
        <v>36</v>
      </c>
      <c r="P33" s="84" t="s">
        <v>94</v>
      </c>
      <c r="Q33" s="89" t="s">
        <v>115</v>
      </c>
      <c r="R33" s="77" t="str">
        <f t="shared" si="1"/>
        <v xml:space="preserve"> </v>
      </c>
    </row>
    <row r="34" spans="1:18" s="6" customFormat="1" ht="22.5" customHeight="1" x14ac:dyDescent="0.3">
      <c r="A34" s="78"/>
      <c r="B34" s="66"/>
      <c r="C34" s="81" t="s">
        <v>116</v>
      </c>
      <c r="D34" s="68" t="s">
        <v>117</v>
      </c>
      <c r="E34" s="70" t="s">
        <v>104</v>
      </c>
      <c r="F34" s="70">
        <v>0.65600000000000003</v>
      </c>
      <c r="G34" s="70" t="s">
        <v>105</v>
      </c>
      <c r="H34" s="70">
        <v>970</v>
      </c>
      <c r="I34" s="71">
        <v>4</v>
      </c>
      <c r="J34" s="91">
        <v>18</v>
      </c>
      <c r="K34" s="73">
        <v>128.98111111111109</v>
      </c>
      <c r="L34" s="74">
        <v>17.899999999999999</v>
      </c>
      <c r="M34" s="69" t="s">
        <v>89</v>
      </c>
      <c r="N34" s="70" t="s">
        <v>62</v>
      </c>
      <c r="O34" s="70" t="s">
        <v>107</v>
      </c>
      <c r="P34" s="75"/>
      <c r="Q34" s="89" t="s">
        <v>115</v>
      </c>
      <c r="R34" s="77" t="str">
        <f t="shared" si="1"/>
        <v>100</v>
      </c>
    </row>
    <row r="35" spans="1:18" s="6" customFormat="1" ht="22.5" customHeight="1" x14ac:dyDescent="0.3">
      <c r="A35" s="78"/>
      <c r="B35" s="66"/>
      <c r="C35" s="81"/>
      <c r="D35" s="68" t="s">
        <v>117</v>
      </c>
      <c r="E35" s="70" t="s">
        <v>104</v>
      </c>
      <c r="F35" s="70">
        <v>0.65600000000000003</v>
      </c>
      <c r="G35" s="70" t="s">
        <v>108</v>
      </c>
      <c r="H35" s="70" t="s">
        <v>109</v>
      </c>
      <c r="I35" s="71">
        <v>4</v>
      </c>
      <c r="J35" s="72">
        <v>15.8</v>
      </c>
      <c r="K35" s="73">
        <v>146.9405063291139</v>
      </c>
      <c r="L35" s="74">
        <v>17.899999999999999</v>
      </c>
      <c r="M35" s="69" t="s">
        <v>89</v>
      </c>
      <c r="N35" s="70" t="s">
        <v>62</v>
      </c>
      <c r="O35" s="70" t="s">
        <v>107</v>
      </c>
      <c r="P35" s="75"/>
      <c r="Q35" s="89" t="s">
        <v>115</v>
      </c>
      <c r="R35" s="77" t="str">
        <f t="shared" si="1"/>
        <v xml:space="preserve"> </v>
      </c>
    </row>
    <row r="36" spans="1:18" s="6" customFormat="1" ht="22.5" customHeight="1" x14ac:dyDescent="0.3">
      <c r="A36" s="78"/>
      <c r="B36" s="66"/>
      <c r="C36" s="81"/>
      <c r="D36" s="68" t="s">
        <v>117</v>
      </c>
      <c r="E36" s="70" t="s">
        <v>104</v>
      </c>
      <c r="F36" s="70">
        <v>0.65600000000000003</v>
      </c>
      <c r="G36" s="70" t="s">
        <v>110</v>
      </c>
      <c r="H36" s="70">
        <v>1030</v>
      </c>
      <c r="I36" s="71">
        <v>4</v>
      </c>
      <c r="J36" s="90">
        <v>14.8</v>
      </c>
      <c r="K36" s="73">
        <v>156.86891891891889</v>
      </c>
      <c r="L36" s="74">
        <v>16</v>
      </c>
      <c r="M36" s="69" t="s">
        <v>89</v>
      </c>
      <c r="N36" s="70" t="s">
        <v>62</v>
      </c>
      <c r="O36" s="70" t="s">
        <v>107</v>
      </c>
      <c r="P36" s="75"/>
      <c r="Q36" s="89" t="s">
        <v>115</v>
      </c>
      <c r="R36" s="77" t="str">
        <f t="shared" si="1"/>
        <v xml:space="preserve"> </v>
      </c>
    </row>
    <row r="37" spans="1:18" s="6" customFormat="1" ht="22.5" customHeight="1" x14ac:dyDescent="0.3">
      <c r="A37" s="78"/>
      <c r="B37" s="66"/>
      <c r="C37" s="81"/>
      <c r="D37" s="68" t="s">
        <v>118</v>
      </c>
      <c r="E37" s="70" t="s">
        <v>104</v>
      </c>
      <c r="F37" s="70">
        <v>0.65600000000000003</v>
      </c>
      <c r="G37" s="70" t="s">
        <v>105</v>
      </c>
      <c r="H37" s="70">
        <v>1010</v>
      </c>
      <c r="I37" s="71">
        <v>4</v>
      </c>
      <c r="J37" s="72">
        <v>16.399999999999999</v>
      </c>
      <c r="K37" s="73">
        <v>141.56463414634146</v>
      </c>
      <c r="L37" s="74">
        <v>17.899999999999999</v>
      </c>
      <c r="M37" s="69" t="s">
        <v>89</v>
      </c>
      <c r="N37" s="70" t="s">
        <v>62</v>
      </c>
      <c r="O37" s="70" t="s">
        <v>36</v>
      </c>
      <c r="P37" s="75"/>
      <c r="Q37" s="89" t="s">
        <v>115</v>
      </c>
      <c r="R37" s="77" t="str">
        <f t="shared" si="1"/>
        <v xml:space="preserve"> </v>
      </c>
    </row>
    <row r="38" spans="1:18" s="6" customFormat="1" ht="22.5" customHeight="1" x14ac:dyDescent="0.3">
      <c r="A38" s="78"/>
      <c r="B38" s="66"/>
      <c r="C38" s="81"/>
      <c r="D38" s="68" t="s">
        <v>118</v>
      </c>
      <c r="E38" s="70" t="s">
        <v>104</v>
      </c>
      <c r="F38" s="70">
        <v>0.65600000000000003</v>
      </c>
      <c r="G38" s="70" t="s">
        <v>105</v>
      </c>
      <c r="H38" s="70">
        <v>1020</v>
      </c>
      <c r="I38" s="71">
        <v>4</v>
      </c>
      <c r="J38" s="72">
        <v>15.8</v>
      </c>
      <c r="K38" s="73">
        <v>146.9405063291139</v>
      </c>
      <c r="L38" s="74">
        <v>16</v>
      </c>
      <c r="M38" s="69" t="s">
        <v>89</v>
      </c>
      <c r="N38" s="70" t="s">
        <v>62</v>
      </c>
      <c r="O38" s="70" t="s">
        <v>36</v>
      </c>
      <c r="P38" s="75"/>
      <c r="Q38" s="89" t="s">
        <v>115</v>
      </c>
      <c r="R38" s="77" t="str">
        <f t="shared" si="1"/>
        <v xml:space="preserve"> </v>
      </c>
    </row>
    <row r="39" spans="1:18" s="6" customFormat="1" ht="22.5" customHeight="1" x14ac:dyDescent="0.3">
      <c r="A39" s="78"/>
      <c r="B39" s="66"/>
      <c r="C39" s="81"/>
      <c r="D39" s="68" t="s">
        <v>118</v>
      </c>
      <c r="E39" s="70" t="s">
        <v>104</v>
      </c>
      <c r="F39" s="70">
        <v>0.65600000000000003</v>
      </c>
      <c r="G39" s="70" t="s">
        <v>110</v>
      </c>
      <c r="H39" s="70">
        <v>1060</v>
      </c>
      <c r="I39" s="71">
        <v>4</v>
      </c>
      <c r="J39" s="72">
        <v>14.6</v>
      </c>
      <c r="K39" s="73">
        <v>159.01780821917808</v>
      </c>
      <c r="L39" s="74">
        <v>16</v>
      </c>
      <c r="M39" s="69" t="s">
        <v>89</v>
      </c>
      <c r="N39" s="70" t="s">
        <v>62</v>
      </c>
      <c r="O39" s="70" t="s">
        <v>36</v>
      </c>
      <c r="P39" s="75"/>
      <c r="Q39" s="89" t="s">
        <v>115</v>
      </c>
      <c r="R39" s="77" t="str">
        <f t="shared" si="1"/>
        <v xml:space="preserve"> </v>
      </c>
    </row>
    <row r="40" spans="1:18" s="6" customFormat="1" ht="22.5" customHeight="1" x14ac:dyDescent="0.3">
      <c r="A40" s="92"/>
      <c r="B40" s="79"/>
      <c r="C40" s="80"/>
      <c r="D40" s="68" t="s">
        <v>118</v>
      </c>
      <c r="E40" s="70" t="s">
        <v>104</v>
      </c>
      <c r="F40" s="70">
        <v>0.65600000000000003</v>
      </c>
      <c r="G40" s="70" t="s">
        <v>110</v>
      </c>
      <c r="H40" s="70" t="s">
        <v>113</v>
      </c>
      <c r="I40" s="71">
        <v>4</v>
      </c>
      <c r="J40" s="90">
        <v>14.2</v>
      </c>
      <c r="K40" s="73">
        <v>163.49718309859156</v>
      </c>
      <c r="L40" s="74">
        <v>16</v>
      </c>
      <c r="M40" s="69" t="s">
        <v>89</v>
      </c>
      <c r="N40" s="70" t="s">
        <v>62</v>
      </c>
      <c r="O40" s="70" t="s">
        <v>36</v>
      </c>
      <c r="P40" s="84" t="s">
        <v>94</v>
      </c>
      <c r="Q40" s="89" t="s">
        <v>115</v>
      </c>
      <c r="R40" s="77" t="str">
        <f t="shared" si="1"/>
        <v xml:space="preserve"> </v>
      </c>
    </row>
    <row r="42" spans="1:18" x14ac:dyDescent="0.3">
      <c r="K42" s="2"/>
    </row>
    <row r="43" spans="1:18" x14ac:dyDescent="0.3">
      <c r="K43" s="2"/>
    </row>
  </sheetData>
  <mergeCells count="21">
    <mergeCell ref="I4:I8"/>
    <mergeCell ref="J4:L4"/>
    <mergeCell ref="M4:M8"/>
    <mergeCell ref="N4:P4"/>
    <mergeCell ref="R4:R8"/>
    <mergeCell ref="J5:J8"/>
    <mergeCell ref="K5:K8"/>
    <mergeCell ref="L5:L8"/>
    <mergeCell ref="N5:P5"/>
    <mergeCell ref="N6:N8"/>
    <mergeCell ref="O6:O8"/>
    <mergeCell ref="P6:P8"/>
    <mergeCell ref="H4:H8"/>
    <mergeCell ref="D6:D8"/>
    <mergeCell ref="E6:E8"/>
    <mergeCell ref="F6:F8"/>
    <mergeCell ref="A4:A8"/>
    <mergeCell ref="B4:C8"/>
    <mergeCell ref="D4:D5"/>
    <mergeCell ref="E4:F5"/>
    <mergeCell ref="G4:G8"/>
  </mergeCells>
  <phoneticPr fontId="2"/>
  <printOptions horizontalCentered="1"/>
  <pageMargins left="0.7" right="0.7" top="0.75" bottom="0.75" header="0.3" footer="0.3"/>
  <pageSetup paperSize="9" scale="85" fitToHeight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24"/>
  <sheetViews>
    <sheetView view="pageBreakPreview" zoomScale="55" zoomScaleNormal="55" zoomScaleSheetLayoutView="5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9" sqref="A9:R21"/>
    </sheetView>
  </sheetViews>
  <sheetFormatPr defaultColWidth="9" defaultRowHeight="10.15" x14ac:dyDescent="0.3"/>
  <cols>
    <col min="1" max="1" width="15.86328125" style="2" customWidth="1"/>
    <col min="2" max="2" width="3.86328125" style="2" bestFit="1" customWidth="1"/>
    <col min="3" max="3" width="38.265625" style="2" customWidth="1"/>
    <col min="4" max="4" width="13.86328125" style="2" bestFit="1" customWidth="1"/>
    <col min="5" max="5" width="13.1328125" style="2" bestFit="1" customWidth="1"/>
    <col min="6" max="6" width="5.86328125" style="2" bestFit="1" customWidth="1"/>
    <col min="7" max="7" width="12.1328125" style="2" bestFit="1" customWidth="1"/>
    <col min="8" max="8" width="10.46484375" style="2" bestFit="1" customWidth="1"/>
    <col min="9" max="9" width="7" style="2" bestFit="1" customWidth="1"/>
    <col min="10" max="10" width="5.86328125" style="2" bestFit="1" customWidth="1"/>
    <col min="11" max="11" width="8.73046875" style="3" bestFit="1" customWidth="1"/>
    <col min="12" max="12" width="5.86328125" style="2" bestFit="1" customWidth="1"/>
    <col min="13" max="13" width="14.3984375" style="2" bestFit="1" customWidth="1"/>
    <col min="14" max="14" width="10" style="2" bestFit="1" customWidth="1"/>
    <col min="15" max="15" width="6" style="2" customWidth="1"/>
    <col min="16" max="16" width="25.265625" style="2" bestFit="1" customWidth="1"/>
    <col min="17" max="17" width="11" style="2" bestFit="1" customWidth="1"/>
    <col min="18" max="18" width="8.265625" style="21" bestFit="1" customWidth="1"/>
    <col min="19" max="21" width="2.46484375" style="2" customWidth="1"/>
    <col min="22" max="16384" width="9" style="2"/>
  </cols>
  <sheetData>
    <row r="1" spans="1:18" ht="21.75" customHeight="1" x14ac:dyDescent="0.4">
      <c r="A1" s="1"/>
      <c r="B1" s="1"/>
      <c r="Q1" s="4"/>
      <c r="R1" s="93"/>
    </row>
    <row r="2" spans="1:18" s="6" customFormat="1" ht="15" x14ac:dyDescent="0.4">
      <c r="A2" s="2"/>
      <c r="B2" s="2"/>
      <c r="C2" s="2"/>
      <c r="E2" s="7"/>
      <c r="H2" s="2"/>
      <c r="I2" s="8" t="s">
        <v>0</v>
      </c>
      <c r="J2" s="8"/>
      <c r="K2" s="9"/>
      <c r="L2" s="8"/>
      <c r="M2" s="8"/>
      <c r="N2" s="322" t="s">
        <v>119</v>
      </c>
      <c r="O2" s="323"/>
      <c r="P2" s="323"/>
      <c r="Q2" s="323"/>
      <c r="R2" s="323"/>
    </row>
    <row r="3" spans="1:18" s="6" customFormat="1" ht="23.25" customHeight="1" x14ac:dyDescent="0.4">
      <c r="A3" s="12" t="s">
        <v>120</v>
      </c>
      <c r="B3" s="13"/>
      <c r="C3" s="2"/>
      <c r="E3" s="2"/>
      <c r="F3" s="2"/>
      <c r="G3" s="2"/>
      <c r="H3" s="2"/>
      <c r="I3" s="8"/>
      <c r="J3" s="8"/>
      <c r="K3" s="9"/>
      <c r="L3" s="8"/>
      <c r="M3" s="8"/>
      <c r="N3" s="8"/>
      <c r="O3" s="8"/>
      <c r="P3" s="8"/>
      <c r="Q3" s="8"/>
      <c r="R3" s="65" t="s">
        <v>3</v>
      </c>
    </row>
    <row r="4" spans="1:18" s="6" customFormat="1" ht="14.25" customHeight="1" thickBot="1" x14ac:dyDescent="0.35">
      <c r="A4" s="277" t="s">
        <v>4</v>
      </c>
      <c r="B4" s="302" t="s">
        <v>5</v>
      </c>
      <c r="C4" s="303"/>
      <c r="D4" s="283"/>
      <c r="E4" s="302" t="s">
        <v>6</v>
      </c>
      <c r="F4" s="307"/>
      <c r="G4" s="274" t="s">
        <v>7</v>
      </c>
      <c r="H4" s="274" t="s">
        <v>8</v>
      </c>
      <c r="I4" s="278" t="s">
        <v>9</v>
      </c>
      <c r="J4" s="281" t="s">
        <v>10</v>
      </c>
      <c r="K4" s="282"/>
      <c r="L4" s="283"/>
      <c r="M4" s="274" t="s">
        <v>11</v>
      </c>
      <c r="N4" s="286"/>
      <c r="O4" s="287"/>
      <c r="P4" s="288"/>
      <c r="Q4" s="18"/>
      <c r="R4" s="324" t="s">
        <v>121</v>
      </c>
    </row>
    <row r="5" spans="1:18" s="6" customFormat="1" ht="11.25" customHeight="1" x14ac:dyDescent="0.3">
      <c r="A5" s="275"/>
      <c r="B5" s="279"/>
      <c r="C5" s="304"/>
      <c r="D5" s="306"/>
      <c r="E5" s="280"/>
      <c r="F5" s="308"/>
      <c r="G5" s="275"/>
      <c r="H5" s="275"/>
      <c r="I5" s="279"/>
      <c r="J5" s="327" t="s">
        <v>13</v>
      </c>
      <c r="K5" s="329" t="s">
        <v>14</v>
      </c>
      <c r="L5" s="298" t="s">
        <v>15</v>
      </c>
      <c r="M5" s="284"/>
      <c r="N5" s="299" t="s">
        <v>16</v>
      </c>
      <c r="O5" s="300"/>
      <c r="P5" s="301"/>
      <c r="Q5" s="20" t="s">
        <v>17</v>
      </c>
      <c r="R5" s="325"/>
    </row>
    <row r="6" spans="1:18" s="6" customFormat="1" ht="14.25" customHeight="1" x14ac:dyDescent="0.3">
      <c r="A6" s="275"/>
      <c r="B6" s="279"/>
      <c r="C6" s="304"/>
      <c r="D6" s="277" t="s">
        <v>18</v>
      </c>
      <c r="E6" s="277" t="s">
        <v>18</v>
      </c>
      <c r="F6" s="274" t="s">
        <v>19</v>
      </c>
      <c r="G6" s="275"/>
      <c r="H6" s="275"/>
      <c r="I6" s="279"/>
      <c r="J6" s="328"/>
      <c r="K6" s="330"/>
      <c r="L6" s="293"/>
      <c r="M6" s="284"/>
      <c r="N6" s="274" t="s">
        <v>20</v>
      </c>
      <c r="O6" s="274" t="s">
        <v>21</v>
      </c>
      <c r="P6" s="277" t="s">
        <v>22</v>
      </c>
      <c r="Q6" s="21" t="s">
        <v>23</v>
      </c>
      <c r="R6" s="325"/>
    </row>
    <row r="7" spans="1:18" s="6" customFormat="1" ht="11.25" customHeight="1" x14ac:dyDescent="0.3">
      <c r="A7" s="275"/>
      <c r="B7" s="279"/>
      <c r="C7" s="304"/>
      <c r="D7" s="275"/>
      <c r="E7" s="275"/>
      <c r="F7" s="275"/>
      <c r="G7" s="275"/>
      <c r="H7" s="275"/>
      <c r="I7" s="279"/>
      <c r="J7" s="328"/>
      <c r="K7" s="330"/>
      <c r="L7" s="293"/>
      <c r="M7" s="284"/>
      <c r="N7" s="284"/>
      <c r="O7" s="275"/>
      <c r="P7" s="275"/>
      <c r="Q7" s="21" t="s">
        <v>24</v>
      </c>
      <c r="R7" s="325"/>
    </row>
    <row r="8" spans="1:18" s="6" customFormat="1" ht="11.25" customHeight="1" x14ac:dyDescent="0.3">
      <c r="A8" s="276"/>
      <c r="B8" s="280"/>
      <c r="C8" s="305"/>
      <c r="D8" s="276"/>
      <c r="E8" s="276"/>
      <c r="F8" s="276"/>
      <c r="G8" s="276"/>
      <c r="H8" s="276"/>
      <c r="I8" s="280"/>
      <c r="J8" s="328"/>
      <c r="K8" s="330"/>
      <c r="L8" s="294"/>
      <c r="M8" s="285"/>
      <c r="N8" s="285"/>
      <c r="O8" s="276"/>
      <c r="P8" s="276"/>
      <c r="Q8" s="23" t="s">
        <v>25</v>
      </c>
      <c r="R8" s="326"/>
    </row>
    <row r="9" spans="1:18" s="6" customFormat="1" ht="24" customHeight="1" x14ac:dyDescent="0.3">
      <c r="A9" s="66" t="s">
        <v>122</v>
      </c>
      <c r="B9" s="94" t="s">
        <v>123</v>
      </c>
      <c r="C9" s="95" t="s">
        <v>124</v>
      </c>
      <c r="D9" s="68" t="s">
        <v>125</v>
      </c>
      <c r="E9" s="70" t="s">
        <v>126</v>
      </c>
      <c r="F9" s="96">
        <v>0.65800000000000003</v>
      </c>
      <c r="G9" s="69" t="s">
        <v>60</v>
      </c>
      <c r="H9" s="70" t="s">
        <v>127</v>
      </c>
      <c r="I9" s="97">
        <v>4</v>
      </c>
      <c r="J9" s="88">
        <v>24</v>
      </c>
      <c r="K9" s="73">
        <f t="shared" ref="K9:K21" si="0">IF(J9&gt;0,1/J9*34.6*67.1,"")</f>
        <v>96.735833333333318</v>
      </c>
      <c r="L9" s="98">
        <v>18.8</v>
      </c>
      <c r="M9" s="69" t="s">
        <v>66</v>
      </c>
      <c r="N9" s="69" t="s">
        <v>62</v>
      </c>
      <c r="O9" s="70" t="s">
        <v>33</v>
      </c>
      <c r="P9" s="68"/>
      <c r="Q9" s="99" t="s">
        <v>34</v>
      </c>
      <c r="R9" s="35" t="s">
        <v>70</v>
      </c>
    </row>
    <row r="10" spans="1:18" s="6" customFormat="1" ht="24" customHeight="1" x14ac:dyDescent="0.3">
      <c r="A10" s="78"/>
      <c r="B10" s="66"/>
      <c r="C10" s="100"/>
      <c r="D10" s="68" t="s">
        <v>125</v>
      </c>
      <c r="E10" s="70" t="s">
        <v>126</v>
      </c>
      <c r="F10" s="96">
        <v>0.65800000000000003</v>
      </c>
      <c r="G10" s="69" t="s">
        <v>128</v>
      </c>
      <c r="H10" s="70" t="s">
        <v>129</v>
      </c>
      <c r="I10" s="97">
        <v>4</v>
      </c>
      <c r="J10" s="88">
        <v>22.5</v>
      </c>
      <c r="K10" s="73">
        <f t="shared" si="0"/>
        <v>103.18488888888889</v>
      </c>
      <c r="L10" s="98">
        <v>18.8</v>
      </c>
      <c r="M10" s="69" t="s">
        <v>66</v>
      </c>
      <c r="N10" s="69" t="s">
        <v>62</v>
      </c>
      <c r="O10" s="70" t="s">
        <v>33</v>
      </c>
      <c r="P10" s="101"/>
      <c r="Q10" s="99" t="s">
        <v>34</v>
      </c>
      <c r="R10" s="35" t="s">
        <v>130</v>
      </c>
    </row>
    <row r="11" spans="1:18" s="6" customFormat="1" ht="24" customHeight="1" x14ac:dyDescent="0.3">
      <c r="A11" s="78"/>
      <c r="B11" s="66"/>
      <c r="C11" s="100"/>
      <c r="D11" s="102" t="s">
        <v>125</v>
      </c>
      <c r="E11" s="15" t="s">
        <v>126</v>
      </c>
      <c r="F11" s="103">
        <v>0.65800000000000003</v>
      </c>
      <c r="G11" s="17" t="s">
        <v>131</v>
      </c>
      <c r="H11" s="15" t="s">
        <v>132</v>
      </c>
      <c r="I11" s="16">
        <v>4</v>
      </c>
      <c r="J11" s="88">
        <v>24.5</v>
      </c>
      <c r="K11" s="73">
        <f t="shared" si="0"/>
        <v>94.761632653061199</v>
      </c>
      <c r="L11" s="98">
        <v>18.8</v>
      </c>
      <c r="M11" s="69" t="s">
        <v>133</v>
      </c>
      <c r="N11" s="69" t="s">
        <v>62</v>
      </c>
      <c r="O11" s="70" t="s">
        <v>33</v>
      </c>
      <c r="P11" s="104"/>
      <c r="Q11" s="99" t="s">
        <v>34</v>
      </c>
      <c r="R11" s="35" t="s">
        <v>70</v>
      </c>
    </row>
    <row r="12" spans="1:18" s="6" customFormat="1" ht="24" customHeight="1" x14ac:dyDescent="0.3">
      <c r="A12" s="78"/>
      <c r="B12" s="66"/>
      <c r="C12" s="100"/>
      <c r="D12" s="68" t="s">
        <v>125</v>
      </c>
      <c r="E12" s="70" t="s">
        <v>126</v>
      </c>
      <c r="F12" s="96">
        <v>0.65800000000000003</v>
      </c>
      <c r="G12" s="69" t="s">
        <v>60</v>
      </c>
      <c r="H12" s="70" t="s">
        <v>134</v>
      </c>
      <c r="I12" s="97">
        <v>4</v>
      </c>
      <c r="J12" s="88">
        <v>23</v>
      </c>
      <c r="K12" s="73">
        <f t="shared" si="0"/>
        <v>100.94173913043477</v>
      </c>
      <c r="L12" s="98">
        <v>18.8</v>
      </c>
      <c r="M12" s="69" t="s">
        <v>66</v>
      </c>
      <c r="N12" s="69" t="s">
        <v>62</v>
      </c>
      <c r="O12" s="70" t="s">
        <v>36</v>
      </c>
      <c r="P12" s="68"/>
      <c r="Q12" s="99" t="s">
        <v>34</v>
      </c>
      <c r="R12" s="35" t="s">
        <v>135</v>
      </c>
    </row>
    <row r="13" spans="1:18" s="6" customFormat="1" ht="24" customHeight="1" x14ac:dyDescent="0.3">
      <c r="A13" s="78"/>
      <c r="B13" s="66"/>
      <c r="C13" s="100"/>
      <c r="D13" s="68" t="s">
        <v>125</v>
      </c>
      <c r="E13" s="70" t="s">
        <v>126</v>
      </c>
      <c r="F13" s="96">
        <v>0.65800000000000003</v>
      </c>
      <c r="G13" s="17" t="s">
        <v>128</v>
      </c>
      <c r="H13" s="70" t="s">
        <v>136</v>
      </c>
      <c r="I13" s="97">
        <v>4</v>
      </c>
      <c r="J13" s="88">
        <v>22</v>
      </c>
      <c r="K13" s="73">
        <f t="shared" si="0"/>
        <v>105.52999999999999</v>
      </c>
      <c r="L13" s="98">
        <v>18.8</v>
      </c>
      <c r="M13" s="69" t="s">
        <v>66</v>
      </c>
      <c r="N13" s="69" t="s">
        <v>62</v>
      </c>
      <c r="O13" s="70" t="s">
        <v>36</v>
      </c>
      <c r="P13" s="68"/>
      <c r="Q13" s="99" t="s">
        <v>34</v>
      </c>
      <c r="R13" s="35" t="s">
        <v>130</v>
      </c>
    </row>
    <row r="14" spans="1:18" s="6" customFormat="1" ht="24" customHeight="1" x14ac:dyDescent="0.3">
      <c r="A14" s="78"/>
      <c r="B14" s="79"/>
      <c r="C14" s="105"/>
      <c r="D14" s="68" t="s">
        <v>125</v>
      </c>
      <c r="E14" s="69" t="s">
        <v>126</v>
      </c>
      <c r="F14" s="96">
        <v>0.65800000000000003</v>
      </c>
      <c r="G14" s="17" t="s">
        <v>131</v>
      </c>
      <c r="H14" s="69" t="s">
        <v>137</v>
      </c>
      <c r="I14" s="97">
        <v>4</v>
      </c>
      <c r="J14" s="72">
        <v>23.5</v>
      </c>
      <c r="K14" s="73">
        <f t="shared" si="0"/>
        <v>98.794042553191488</v>
      </c>
      <c r="L14" s="98">
        <v>18.8</v>
      </c>
      <c r="M14" s="69" t="s">
        <v>133</v>
      </c>
      <c r="N14" s="106" t="s">
        <v>62</v>
      </c>
      <c r="O14" s="70" t="s">
        <v>36</v>
      </c>
      <c r="P14" s="70"/>
      <c r="Q14" s="99" t="s">
        <v>34</v>
      </c>
      <c r="R14" s="35" t="s">
        <v>70</v>
      </c>
    </row>
    <row r="15" spans="1:18" s="6" customFormat="1" ht="24" customHeight="1" x14ac:dyDescent="0.3">
      <c r="A15" s="78"/>
      <c r="B15" s="94" t="s">
        <v>123</v>
      </c>
      <c r="C15" s="95" t="s">
        <v>138</v>
      </c>
      <c r="D15" s="107" t="s">
        <v>139</v>
      </c>
      <c r="E15" s="70" t="s">
        <v>126</v>
      </c>
      <c r="F15" s="96">
        <v>0.65800000000000003</v>
      </c>
      <c r="G15" s="69" t="s">
        <v>140</v>
      </c>
      <c r="H15" s="70" t="s">
        <v>141</v>
      </c>
      <c r="I15" s="97">
        <v>4</v>
      </c>
      <c r="J15" s="72">
        <v>15.8</v>
      </c>
      <c r="K15" s="73">
        <f>IF(J15&gt;0,1/J15*34.6*67.1,"")</f>
        <v>146.9405063291139</v>
      </c>
      <c r="L15" s="98">
        <v>17.899999999999999</v>
      </c>
      <c r="M15" s="69" t="s">
        <v>142</v>
      </c>
      <c r="N15" s="69" t="s">
        <v>62</v>
      </c>
      <c r="O15" s="70" t="s">
        <v>107</v>
      </c>
      <c r="P15" s="68"/>
      <c r="Q15" s="99"/>
      <c r="R15" s="35" t="s">
        <v>143</v>
      </c>
    </row>
    <row r="16" spans="1:18" s="6" customFormat="1" ht="24" customHeight="1" x14ac:dyDescent="0.3">
      <c r="A16" s="78"/>
      <c r="B16" s="66"/>
      <c r="C16" s="100"/>
      <c r="D16" s="68" t="s">
        <v>139</v>
      </c>
      <c r="E16" s="70" t="s">
        <v>126</v>
      </c>
      <c r="F16" s="96">
        <v>0.65800000000000003</v>
      </c>
      <c r="G16" s="69" t="s">
        <v>140</v>
      </c>
      <c r="H16" s="69" t="s">
        <v>144</v>
      </c>
      <c r="I16" s="108">
        <v>4</v>
      </c>
      <c r="J16" s="72">
        <v>15.4</v>
      </c>
      <c r="K16" s="73">
        <f>IF(J16&gt;0,1/J16*34.6*67.1,"")</f>
        <v>150.75714285714284</v>
      </c>
      <c r="L16" s="109">
        <v>17.899999999999999</v>
      </c>
      <c r="M16" s="69" t="s">
        <v>142</v>
      </c>
      <c r="N16" s="69" t="s">
        <v>62</v>
      </c>
      <c r="O16" s="70" t="s">
        <v>36</v>
      </c>
      <c r="P16" s="85"/>
      <c r="Q16" s="99"/>
      <c r="R16" s="35" t="s">
        <v>143</v>
      </c>
    </row>
    <row r="17" spans="1:18" s="6" customFormat="1" ht="24" customHeight="1" x14ac:dyDescent="0.3">
      <c r="A17" s="78"/>
      <c r="B17" s="66"/>
      <c r="C17" s="100"/>
      <c r="D17" s="68" t="s">
        <v>139</v>
      </c>
      <c r="E17" s="70" t="s">
        <v>126</v>
      </c>
      <c r="F17" s="96">
        <v>0.65800000000000003</v>
      </c>
      <c r="G17" s="69" t="s">
        <v>145</v>
      </c>
      <c r="H17" s="69" t="s">
        <v>146</v>
      </c>
      <c r="I17" s="108">
        <v>4</v>
      </c>
      <c r="J17" s="72">
        <v>15.2</v>
      </c>
      <c r="K17" s="73">
        <f>IF(J17&gt;0,1/J17*34.6*67.1,"")</f>
        <v>152.74078947368417</v>
      </c>
      <c r="L17" s="109">
        <v>17.899999999999999</v>
      </c>
      <c r="M17" s="69" t="s">
        <v>142</v>
      </c>
      <c r="N17" s="69" t="s">
        <v>62</v>
      </c>
      <c r="O17" s="70" t="s">
        <v>107</v>
      </c>
      <c r="P17" s="85" t="s">
        <v>147</v>
      </c>
      <c r="Q17" s="99"/>
      <c r="R17" s="35" t="s">
        <v>143</v>
      </c>
    </row>
    <row r="18" spans="1:18" s="6" customFormat="1" ht="24" customHeight="1" x14ac:dyDescent="0.3">
      <c r="A18" s="78"/>
      <c r="B18" s="66"/>
      <c r="C18" s="100"/>
      <c r="D18" s="68" t="s">
        <v>139</v>
      </c>
      <c r="E18" s="70" t="s">
        <v>126</v>
      </c>
      <c r="F18" s="96">
        <v>0.65800000000000003</v>
      </c>
      <c r="G18" s="69" t="s">
        <v>145</v>
      </c>
      <c r="H18" s="69" t="s">
        <v>148</v>
      </c>
      <c r="I18" s="108">
        <v>4</v>
      </c>
      <c r="J18" s="72">
        <v>15.2</v>
      </c>
      <c r="K18" s="73">
        <f>IF(J18&gt;0,1/J18*34.6*67.1,"")</f>
        <v>152.74078947368417</v>
      </c>
      <c r="L18" s="109">
        <v>17.899999999999999</v>
      </c>
      <c r="M18" s="69" t="s">
        <v>142</v>
      </c>
      <c r="N18" s="69" t="s">
        <v>62</v>
      </c>
      <c r="O18" s="70" t="s">
        <v>36</v>
      </c>
      <c r="P18" s="85" t="s">
        <v>147</v>
      </c>
      <c r="Q18" s="99"/>
      <c r="R18" s="35" t="s">
        <v>143</v>
      </c>
    </row>
    <row r="19" spans="1:18" s="6" customFormat="1" ht="24" customHeight="1" x14ac:dyDescent="0.3">
      <c r="A19" s="78"/>
      <c r="B19" s="79"/>
      <c r="C19" s="105"/>
      <c r="D19" s="68" t="s">
        <v>139</v>
      </c>
      <c r="E19" s="70" t="s">
        <v>126</v>
      </c>
      <c r="F19" s="96">
        <v>0.65800000000000003</v>
      </c>
      <c r="G19" s="69" t="s">
        <v>145</v>
      </c>
      <c r="H19" s="69" t="s">
        <v>149</v>
      </c>
      <c r="I19" s="97">
        <v>4</v>
      </c>
      <c r="J19" s="72">
        <v>14.4</v>
      </c>
      <c r="K19" s="73">
        <f>IF(J19&gt;0,1/J19*34.6*67.1,"")</f>
        <v>161.22638888888889</v>
      </c>
      <c r="L19" s="98">
        <v>16</v>
      </c>
      <c r="M19" s="69" t="s">
        <v>142</v>
      </c>
      <c r="N19" s="69" t="s">
        <v>62</v>
      </c>
      <c r="O19" s="70" t="s">
        <v>36</v>
      </c>
      <c r="P19" s="68" t="s">
        <v>147</v>
      </c>
      <c r="Q19" s="99"/>
      <c r="R19" s="35" t="s">
        <v>143</v>
      </c>
    </row>
    <row r="20" spans="1:18" s="6" customFormat="1" ht="24" customHeight="1" x14ac:dyDescent="0.3">
      <c r="A20" s="78"/>
      <c r="B20" s="94" t="s">
        <v>123</v>
      </c>
      <c r="C20" s="95" t="s">
        <v>150</v>
      </c>
      <c r="D20" s="68" t="s">
        <v>151</v>
      </c>
      <c r="E20" s="70" t="s">
        <v>126</v>
      </c>
      <c r="F20" s="96">
        <v>0.65800000000000003</v>
      </c>
      <c r="G20" s="69" t="s">
        <v>152</v>
      </c>
      <c r="H20" s="70" t="s">
        <v>153</v>
      </c>
      <c r="I20" s="97">
        <v>4</v>
      </c>
      <c r="J20" s="72">
        <v>16.399999999999999</v>
      </c>
      <c r="K20" s="73">
        <f t="shared" si="0"/>
        <v>141.56463414634146</v>
      </c>
      <c r="L20" s="98">
        <v>17.899999999999999</v>
      </c>
      <c r="M20" s="69" t="s">
        <v>142</v>
      </c>
      <c r="N20" s="69" t="s">
        <v>62</v>
      </c>
      <c r="O20" s="70" t="s">
        <v>36</v>
      </c>
      <c r="P20" s="68" t="s">
        <v>147</v>
      </c>
      <c r="Q20" s="99"/>
      <c r="R20" s="35" t="s">
        <v>143</v>
      </c>
    </row>
    <row r="21" spans="1:18" s="6" customFormat="1" ht="24" customHeight="1" thickBot="1" x14ac:dyDescent="0.35">
      <c r="A21" s="92"/>
      <c r="B21" s="79"/>
      <c r="C21" s="105"/>
      <c r="D21" s="68" t="s">
        <v>151</v>
      </c>
      <c r="E21" s="70" t="s">
        <v>126</v>
      </c>
      <c r="F21" s="96">
        <v>0.65800000000000003</v>
      </c>
      <c r="G21" s="69" t="s">
        <v>154</v>
      </c>
      <c r="H21" s="70" t="s">
        <v>155</v>
      </c>
      <c r="I21" s="97">
        <v>4</v>
      </c>
      <c r="J21" s="110">
        <v>14.8</v>
      </c>
      <c r="K21" s="111">
        <f t="shared" si="0"/>
        <v>156.86891891891889</v>
      </c>
      <c r="L21" s="98">
        <v>17.899999999999999</v>
      </c>
      <c r="M21" s="69" t="s">
        <v>142</v>
      </c>
      <c r="N21" s="69" t="s">
        <v>62</v>
      </c>
      <c r="O21" s="70" t="s">
        <v>36</v>
      </c>
      <c r="P21" s="68" t="s">
        <v>147</v>
      </c>
      <c r="Q21" s="99"/>
      <c r="R21" s="35" t="s">
        <v>143</v>
      </c>
    </row>
    <row r="23" spans="1:18" x14ac:dyDescent="0.3">
      <c r="B23" s="112" t="s">
        <v>156</v>
      </c>
      <c r="C23" s="112" t="s">
        <v>157</v>
      </c>
    </row>
    <row r="24" spans="1:18" x14ac:dyDescent="0.3">
      <c r="B24" s="113"/>
      <c r="C24" s="114" t="s">
        <v>158</v>
      </c>
    </row>
  </sheetData>
  <autoFilter ref="A8:U21" xr:uid="{00000000-0009-0000-0000-000007000000}">
    <filterColumn colId="1" showButton="0"/>
  </autoFilter>
  <mergeCells count="22">
    <mergeCell ref="N5:P5"/>
    <mergeCell ref="D6:D8"/>
    <mergeCell ref="E6:E8"/>
    <mergeCell ref="F6:F8"/>
    <mergeCell ref="N6:N8"/>
    <mergeCell ref="O6:O8"/>
    <mergeCell ref="N2:R2"/>
    <mergeCell ref="A4:A8"/>
    <mergeCell ref="B4:C8"/>
    <mergeCell ref="D4:D5"/>
    <mergeCell ref="E4:F5"/>
    <mergeCell ref="G4:G8"/>
    <mergeCell ref="H4:H8"/>
    <mergeCell ref="I4:I8"/>
    <mergeCell ref="J4:L4"/>
    <mergeCell ref="M4:M8"/>
    <mergeCell ref="P6:P8"/>
    <mergeCell ref="N4:P4"/>
    <mergeCell ref="R4:R8"/>
    <mergeCell ref="J5:J8"/>
    <mergeCell ref="K5:K8"/>
    <mergeCell ref="L5:L8"/>
  </mergeCells>
  <phoneticPr fontId="2"/>
  <dataValidations count="2">
    <dataValidation imeMode="on" allowBlank="1" showInputMessage="1" showErrorMessage="1" sqref="C14" xr:uid="{00000000-0002-0000-0700-000000000000}"/>
    <dataValidation errorStyle="warning" imeMode="halfAlpha" allowBlank="1" showErrorMessage="1" error="半角で入力！" sqref="M16:M18 L15:L21 D16:F19 J16:J19" xr:uid="{00000000-0002-0000-0700-000001000000}"/>
  </dataValidations>
  <printOptions horizontalCentered="1"/>
  <pageMargins left="0.7" right="0.7" top="0.75" bottom="0.75" header="0.3" footer="0.3"/>
  <pageSetup paperSize="8" scale="91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35"/>
  <sheetViews>
    <sheetView view="pageBreakPreview" zoomScale="85" zoomScaleNormal="100" zoomScaleSheetLayoutView="85" workbookViewId="0">
      <selection activeCell="A9" sqref="A9:R30"/>
    </sheetView>
  </sheetViews>
  <sheetFormatPr defaultColWidth="9" defaultRowHeight="10.15" x14ac:dyDescent="0.3"/>
  <cols>
    <col min="1" max="1" width="8.59765625" style="2" customWidth="1"/>
    <col min="2" max="2" width="2.86328125" style="2" customWidth="1"/>
    <col min="3" max="4" width="11.59765625" style="2" customWidth="1"/>
    <col min="5" max="6" width="6.59765625" style="2" customWidth="1"/>
    <col min="7" max="8" width="9" style="2"/>
    <col min="9" max="9" width="6.59765625" style="2" customWidth="1"/>
    <col min="10" max="10" width="9" style="2"/>
    <col min="11" max="11" width="9" style="3"/>
    <col min="12" max="12" width="9" style="2"/>
    <col min="13" max="15" width="6.59765625" style="2" customWidth="1"/>
    <col min="16" max="16384" width="9" style="2"/>
  </cols>
  <sheetData>
    <row r="1" spans="1:19" ht="20.100000000000001" customHeight="1" x14ac:dyDescent="0.3">
      <c r="A1" s="115"/>
      <c r="B1" s="115"/>
      <c r="C1" s="116"/>
      <c r="D1" s="116"/>
      <c r="E1" s="116"/>
      <c r="F1" s="116"/>
      <c r="G1" s="116"/>
      <c r="H1" s="116"/>
      <c r="I1" s="116"/>
      <c r="J1" s="116"/>
      <c r="K1" s="117"/>
      <c r="L1" s="116"/>
      <c r="M1" s="116"/>
      <c r="N1" s="116"/>
      <c r="O1" s="116"/>
      <c r="P1" s="116"/>
      <c r="Q1" s="118"/>
      <c r="R1" s="119"/>
    </row>
    <row r="2" spans="1:19" s="6" customFormat="1" ht="15" customHeight="1" x14ac:dyDescent="0.3">
      <c r="A2" s="116"/>
      <c r="B2" s="116"/>
      <c r="C2" s="116"/>
      <c r="D2" s="120"/>
      <c r="E2" s="121"/>
      <c r="F2" s="120"/>
      <c r="G2" s="120"/>
      <c r="H2" s="116"/>
      <c r="I2" s="122" t="s">
        <v>159</v>
      </c>
      <c r="J2" s="122"/>
      <c r="K2" s="123"/>
      <c r="L2" s="122"/>
      <c r="M2" s="122"/>
      <c r="N2" s="122"/>
      <c r="O2" s="38"/>
      <c r="P2" s="38"/>
      <c r="Q2" s="38"/>
      <c r="R2" s="38"/>
    </row>
    <row r="3" spans="1:19" s="6" customFormat="1" ht="24" customHeight="1" x14ac:dyDescent="0.3">
      <c r="A3" s="124" t="s">
        <v>2</v>
      </c>
      <c r="B3" s="125"/>
      <c r="C3" s="116"/>
      <c r="D3" s="120"/>
      <c r="E3" s="116"/>
      <c r="F3" s="116"/>
      <c r="G3" s="116"/>
      <c r="H3" s="116"/>
      <c r="I3" s="122"/>
      <c r="J3" s="126"/>
      <c r="K3" s="127"/>
      <c r="L3" s="126"/>
      <c r="M3" s="116"/>
      <c r="N3" s="116"/>
      <c r="O3" s="116"/>
      <c r="P3" s="116"/>
      <c r="Q3" s="128"/>
      <c r="R3" s="14" t="s">
        <v>3</v>
      </c>
    </row>
    <row r="4" spans="1:19" s="6" customFormat="1" ht="14.45" customHeight="1" thickBot="1" x14ac:dyDescent="0.35">
      <c r="A4" s="277" t="s">
        <v>4</v>
      </c>
      <c r="B4" s="302" t="s">
        <v>5</v>
      </c>
      <c r="C4" s="303"/>
      <c r="D4" s="307"/>
      <c r="E4" s="302" t="s">
        <v>6</v>
      </c>
      <c r="F4" s="307"/>
      <c r="G4" s="274" t="s">
        <v>7</v>
      </c>
      <c r="H4" s="274" t="s">
        <v>8</v>
      </c>
      <c r="I4" s="278" t="s">
        <v>9</v>
      </c>
      <c r="J4" s="302" t="s">
        <v>10</v>
      </c>
      <c r="K4" s="303"/>
      <c r="L4" s="307"/>
      <c r="M4" s="274" t="s">
        <v>11</v>
      </c>
      <c r="N4" s="331"/>
      <c r="O4" s="332"/>
      <c r="P4" s="333"/>
      <c r="Q4" s="129"/>
      <c r="R4" s="289" t="s">
        <v>12</v>
      </c>
    </row>
    <row r="5" spans="1:19" s="6" customFormat="1" ht="12" customHeight="1" x14ac:dyDescent="0.3">
      <c r="A5" s="275"/>
      <c r="B5" s="279"/>
      <c r="C5" s="304"/>
      <c r="D5" s="308"/>
      <c r="E5" s="280"/>
      <c r="F5" s="308"/>
      <c r="G5" s="275"/>
      <c r="H5" s="275"/>
      <c r="I5" s="279"/>
      <c r="J5" s="292" t="s">
        <v>13</v>
      </c>
      <c r="K5" s="295" t="s">
        <v>14</v>
      </c>
      <c r="L5" s="298" t="s">
        <v>15</v>
      </c>
      <c r="M5" s="284"/>
      <c r="N5" s="334" t="s">
        <v>16</v>
      </c>
      <c r="O5" s="335"/>
      <c r="P5" s="336"/>
      <c r="Q5" s="130" t="s">
        <v>17</v>
      </c>
      <c r="R5" s="290"/>
    </row>
    <row r="6" spans="1:19" s="6" customFormat="1" ht="12" customHeight="1" x14ac:dyDescent="0.3">
      <c r="A6" s="275"/>
      <c r="B6" s="279"/>
      <c r="C6" s="304"/>
      <c r="D6" s="277" t="s">
        <v>18</v>
      </c>
      <c r="E6" s="277" t="s">
        <v>18</v>
      </c>
      <c r="F6" s="274" t="s">
        <v>19</v>
      </c>
      <c r="G6" s="275"/>
      <c r="H6" s="275"/>
      <c r="I6" s="279"/>
      <c r="J6" s="293"/>
      <c r="K6" s="296"/>
      <c r="L6" s="293"/>
      <c r="M6" s="284"/>
      <c r="N6" s="274" t="s">
        <v>20</v>
      </c>
      <c r="O6" s="274" t="s">
        <v>21</v>
      </c>
      <c r="P6" s="277" t="s">
        <v>22</v>
      </c>
      <c r="Q6" s="19" t="s">
        <v>23</v>
      </c>
      <c r="R6" s="290"/>
    </row>
    <row r="7" spans="1:19" s="6" customFormat="1" ht="12" customHeight="1" x14ac:dyDescent="0.3">
      <c r="A7" s="275"/>
      <c r="B7" s="279"/>
      <c r="C7" s="304"/>
      <c r="D7" s="275"/>
      <c r="E7" s="275"/>
      <c r="F7" s="275"/>
      <c r="G7" s="275"/>
      <c r="H7" s="275"/>
      <c r="I7" s="279"/>
      <c r="J7" s="293"/>
      <c r="K7" s="296"/>
      <c r="L7" s="293"/>
      <c r="M7" s="284"/>
      <c r="N7" s="284"/>
      <c r="O7" s="275"/>
      <c r="P7" s="275"/>
      <c r="Q7" s="19" t="s">
        <v>24</v>
      </c>
      <c r="R7" s="290"/>
    </row>
    <row r="8" spans="1:19" s="6" customFormat="1" ht="12" customHeight="1" x14ac:dyDescent="0.3">
      <c r="A8" s="276"/>
      <c r="B8" s="280"/>
      <c r="C8" s="305"/>
      <c r="D8" s="276"/>
      <c r="E8" s="276"/>
      <c r="F8" s="276"/>
      <c r="G8" s="276"/>
      <c r="H8" s="276"/>
      <c r="I8" s="280"/>
      <c r="J8" s="294"/>
      <c r="K8" s="297"/>
      <c r="L8" s="294"/>
      <c r="M8" s="285"/>
      <c r="N8" s="285"/>
      <c r="O8" s="276"/>
      <c r="P8" s="276"/>
      <c r="Q8" s="22" t="s">
        <v>25</v>
      </c>
      <c r="R8" s="291"/>
    </row>
    <row r="9" spans="1:19" s="6" customFormat="1" ht="20.100000000000001" customHeight="1" x14ac:dyDescent="0.3">
      <c r="A9" s="131" t="s">
        <v>160</v>
      </c>
      <c r="B9" s="132"/>
      <c r="C9" s="133" t="s">
        <v>161</v>
      </c>
      <c r="D9" s="134" t="s">
        <v>162</v>
      </c>
      <c r="E9" s="27" t="s">
        <v>163</v>
      </c>
      <c r="F9" s="28">
        <v>0.65700000000000003</v>
      </c>
      <c r="G9" s="27" t="s">
        <v>60</v>
      </c>
      <c r="H9" s="27" t="s">
        <v>137</v>
      </c>
      <c r="I9" s="30">
        <v>4</v>
      </c>
      <c r="J9" s="135">
        <v>23</v>
      </c>
      <c r="K9" s="136">
        <f t="shared" ref="K9:K30" si="0">IF(J9&gt;0,1/J9*34.6*67.1,"")</f>
        <v>100.94173913043477</v>
      </c>
      <c r="L9" s="137">
        <v>18.8</v>
      </c>
      <c r="M9" s="27"/>
      <c r="N9" s="27" t="s">
        <v>62</v>
      </c>
      <c r="O9" s="27" t="s">
        <v>33</v>
      </c>
      <c r="P9" s="27"/>
      <c r="Q9" s="138" t="s">
        <v>34</v>
      </c>
      <c r="R9" s="35">
        <v>120</v>
      </c>
      <c r="S9" s="139"/>
    </row>
    <row r="10" spans="1:19" s="6" customFormat="1" ht="20.100000000000001" customHeight="1" x14ac:dyDescent="0.3">
      <c r="A10" s="140"/>
      <c r="B10" s="141"/>
      <c r="C10" s="58"/>
      <c r="D10" s="134" t="s">
        <v>162</v>
      </c>
      <c r="E10" s="27" t="s">
        <v>163</v>
      </c>
      <c r="F10" s="27">
        <v>0.65700000000000003</v>
      </c>
      <c r="G10" s="27" t="s">
        <v>164</v>
      </c>
      <c r="H10" s="27">
        <v>820</v>
      </c>
      <c r="I10" s="30">
        <v>4</v>
      </c>
      <c r="J10" s="142">
        <v>22</v>
      </c>
      <c r="K10" s="136">
        <f t="shared" si="0"/>
        <v>105.52999999999999</v>
      </c>
      <c r="L10" s="143">
        <v>18.8</v>
      </c>
      <c r="M10" s="27"/>
      <c r="N10" s="27" t="s">
        <v>62</v>
      </c>
      <c r="O10" s="27" t="s">
        <v>33</v>
      </c>
      <c r="P10" s="27"/>
      <c r="Q10" s="138" t="s">
        <v>34</v>
      </c>
      <c r="R10" s="35">
        <v>115</v>
      </c>
      <c r="S10" s="139"/>
    </row>
    <row r="11" spans="1:19" s="6" customFormat="1" ht="20.100000000000001" customHeight="1" x14ac:dyDescent="0.3">
      <c r="A11" s="140"/>
      <c r="B11" s="141"/>
      <c r="C11" s="133"/>
      <c r="D11" s="134" t="s">
        <v>162</v>
      </c>
      <c r="E11" s="27" t="s">
        <v>163</v>
      </c>
      <c r="F11" s="28">
        <v>0.65700000000000003</v>
      </c>
      <c r="G11" s="27" t="s">
        <v>164</v>
      </c>
      <c r="H11" s="27" t="s">
        <v>165</v>
      </c>
      <c r="I11" s="30">
        <v>4</v>
      </c>
      <c r="J11" s="135">
        <v>21</v>
      </c>
      <c r="K11" s="136">
        <f t="shared" si="0"/>
        <v>110.55523809523808</v>
      </c>
      <c r="L11" s="137">
        <v>17.899999999999999</v>
      </c>
      <c r="M11" s="27"/>
      <c r="N11" s="27" t="s">
        <v>62</v>
      </c>
      <c r="O11" s="27" t="s">
        <v>33</v>
      </c>
      <c r="P11" s="27"/>
      <c r="Q11" s="138" t="s">
        <v>34</v>
      </c>
      <c r="R11" s="35">
        <v>115</v>
      </c>
      <c r="S11" s="139"/>
    </row>
    <row r="12" spans="1:19" s="6" customFormat="1" ht="20.100000000000001" customHeight="1" x14ac:dyDescent="0.3">
      <c r="A12" s="140"/>
      <c r="B12" s="141"/>
      <c r="C12" s="133"/>
      <c r="D12" s="134" t="s">
        <v>162</v>
      </c>
      <c r="E12" s="27" t="s">
        <v>163</v>
      </c>
      <c r="F12" s="28">
        <v>0.65700000000000003</v>
      </c>
      <c r="G12" s="27" t="s">
        <v>60</v>
      </c>
      <c r="H12" s="27" t="s">
        <v>166</v>
      </c>
      <c r="I12" s="30">
        <v>4</v>
      </c>
      <c r="J12" s="135">
        <v>21</v>
      </c>
      <c r="K12" s="136">
        <f t="shared" si="0"/>
        <v>110.55523809523808</v>
      </c>
      <c r="L12" s="137">
        <v>17.899999999999999</v>
      </c>
      <c r="M12" s="27"/>
      <c r="N12" s="27" t="s">
        <v>62</v>
      </c>
      <c r="O12" s="27" t="s">
        <v>36</v>
      </c>
      <c r="P12" s="27"/>
      <c r="Q12" s="138" t="s">
        <v>34</v>
      </c>
      <c r="R12" s="35">
        <v>115</v>
      </c>
      <c r="S12" s="139"/>
    </row>
    <row r="13" spans="1:19" s="6" customFormat="1" ht="20.100000000000001" customHeight="1" x14ac:dyDescent="0.3">
      <c r="A13" s="140"/>
      <c r="B13" s="141"/>
      <c r="C13" s="133"/>
      <c r="D13" s="134" t="s">
        <v>162</v>
      </c>
      <c r="E13" s="27" t="s">
        <v>163</v>
      </c>
      <c r="F13" s="27">
        <v>0.65700000000000003</v>
      </c>
      <c r="G13" s="27" t="s">
        <v>167</v>
      </c>
      <c r="H13" s="27" t="s">
        <v>88</v>
      </c>
      <c r="I13" s="30">
        <v>4</v>
      </c>
      <c r="J13" s="135">
        <v>20</v>
      </c>
      <c r="K13" s="136">
        <f t="shared" si="0"/>
        <v>116.083</v>
      </c>
      <c r="L13" s="137">
        <v>18.8</v>
      </c>
      <c r="M13" s="27"/>
      <c r="N13" s="27" t="s">
        <v>62</v>
      </c>
      <c r="O13" s="27" t="s">
        <v>33</v>
      </c>
      <c r="P13" s="27"/>
      <c r="Q13" s="138" t="s">
        <v>34</v>
      </c>
      <c r="R13" s="35">
        <v>105</v>
      </c>
      <c r="S13" s="139"/>
    </row>
    <row r="14" spans="1:19" s="6" customFormat="1" ht="20.100000000000001" customHeight="1" x14ac:dyDescent="0.3">
      <c r="A14" s="140"/>
      <c r="B14" s="141"/>
      <c r="C14" s="133"/>
      <c r="D14" s="134" t="s">
        <v>162</v>
      </c>
      <c r="E14" s="27" t="s">
        <v>163</v>
      </c>
      <c r="F14" s="27">
        <v>0.65700000000000003</v>
      </c>
      <c r="G14" s="27" t="s">
        <v>167</v>
      </c>
      <c r="H14" s="27" t="s">
        <v>92</v>
      </c>
      <c r="I14" s="30">
        <v>4</v>
      </c>
      <c r="J14" s="135">
        <v>19.2</v>
      </c>
      <c r="K14" s="136">
        <f t="shared" si="0"/>
        <v>120.91979166666667</v>
      </c>
      <c r="L14" s="137">
        <v>17.899999999999999</v>
      </c>
      <c r="M14" s="27"/>
      <c r="N14" s="27" t="s">
        <v>62</v>
      </c>
      <c r="O14" s="27" t="s">
        <v>33</v>
      </c>
      <c r="P14" s="27"/>
      <c r="Q14" s="138" t="s">
        <v>34</v>
      </c>
      <c r="R14" s="35">
        <v>105</v>
      </c>
      <c r="S14" s="139"/>
    </row>
    <row r="15" spans="1:19" s="6" customFormat="1" ht="20.100000000000001" customHeight="1" x14ac:dyDescent="0.3">
      <c r="A15" s="140"/>
      <c r="B15" s="141"/>
      <c r="C15" s="133"/>
      <c r="D15" s="134" t="s">
        <v>162</v>
      </c>
      <c r="E15" s="27" t="s">
        <v>163</v>
      </c>
      <c r="F15" s="27">
        <v>0.65700000000000003</v>
      </c>
      <c r="G15" s="27" t="s">
        <v>114</v>
      </c>
      <c r="H15" s="27" t="s">
        <v>168</v>
      </c>
      <c r="I15" s="30">
        <v>4</v>
      </c>
      <c r="J15" s="135">
        <v>19</v>
      </c>
      <c r="K15" s="136">
        <f t="shared" si="0"/>
        <v>122.19263157894736</v>
      </c>
      <c r="L15" s="137">
        <v>17.899999999999999</v>
      </c>
      <c r="M15" s="27"/>
      <c r="N15" s="27" t="s">
        <v>62</v>
      </c>
      <c r="O15" s="27" t="s">
        <v>36</v>
      </c>
      <c r="P15" s="27"/>
      <c r="Q15" s="138" t="s">
        <v>34</v>
      </c>
      <c r="R15" s="35">
        <v>105</v>
      </c>
      <c r="S15" s="139"/>
    </row>
    <row r="16" spans="1:19" s="6" customFormat="1" ht="20.100000000000001" customHeight="1" x14ac:dyDescent="0.3">
      <c r="A16" s="140"/>
      <c r="B16" s="144"/>
      <c r="C16" s="145"/>
      <c r="D16" s="134" t="s">
        <v>162</v>
      </c>
      <c r="E16" s="27" t="s">
        <v>163</v>
      </c>
      <c r="F16" s="27">
        <v>0.65700000000000003</v>
      </c>
      <c r="G16" s="27" t="s">
        <v>167</v>
      </c>
      <c r="H16" s="27" t="s">
        <v>169</v>
      </c>
      <c r="I16" s="30">
        <v>4</v>
      </c>
      <c r="J16" s="135">
        <v>18.2</v>
      </c>
      <c r="K16" s="136">
        <f t="shared" si="0"/>
        <v>127.56373626373626</v>
      </c>
      <c r="L16" s="137">
        <v>17.899999999999999</v>
      </c>
      <c r="M16" s="27"/>
      <c r="N16" s="27" t="s">
        <v>62</v>
      </c>
      <c r="O16" s="27" t="s">
        <v>36</v>
      </c>
      <c r="P16" s="27"/>
      <c r="Q16" s="138" t="s">
        <v>34</v>
      </c>
      <c r="R16" s="35">
        <v>100</v>
      </c>
      <c r="S16" s="139"/>
    </row>
    <row r="17" spans="1:19" s="6" customFormat="1" ht="20.100000000000001" customHeight="1" x14ac:dyDescent="0.3">
      <c r="A17" s="140"/>
      <c r="B17" s="141"/>
      <c r="C17" s="133" t="s">
        <v>170</v>
      </c>
      <c r="D17" s="134" t="s">
        <v>162</v>
      </c>
      <c r="E17" s="27" t="s">
        <v>163</v>
      </c>
      <c r="F17" s="27">
        <v>0.65700000000000003</v>
      </c>
      <c r="G17" s="27" t="s">
        <v>164</v>
      </c>
      <c r="H17" s="27" t="s">
        <v>171</v>
      </c>
      <c r="I17" s="30">
        <v>4</v>
      </c>
      <c r="J17" s="135">
        <v>21</v>
      </c>
      <c r="K17" s="136">
        <f t="shared" si="0"/>
        <v>110.55523809523808</v>
      </c>
      <c r="L17" s="137">
        <v>17.899999999999999</v>
      </c>
      <c r="M17" s="27"/>
      <c r="N17" s="27" t="s">
        <v>62</v>
      </c>
      <c r="O17" s="27" t="s">
        <v>33</v>
      </c>
      <c r="P17" s="27"/>
      <c r="Q17" s="138" t="s">
        <v>34</v>
      </c>
      <c r="R17" s="35">
        <v>115</v>
      </c>
      <c r="S17" s="139"/>
    </row>
    <row r="18" spans="1:19" s="6" customFormat="1" ht="20.100000000000001" customHeight="1" x14ac:dyDescent="0.3">
      <c r="A18" s="140"/>
      <c r="B18" s="141"/>
      <c r="C18" s="133"/>
      <c r="D18" s="134" t="s">
        <v>162</v>
      </c>
      <c r="E18" s="27" t="s">
        <v>163</v>
      </c>
      <c r="F18" s="27">
        <v>0.65700000000000003</v>
      </c>
      <c r="G18" s="27" t="s">
        <v>114</v>
      </c>
      <c r="H18" s="27" t="s">
        <v>172</v>
      </c>
      <c r="I18" s="30">
        <v>4</v>
      </c>
      <c r="J18" s="135">
        <v>19</v>
      </c>
      <c r="K18" s="136">
        <f t="shared" si="0"/>
        <v>122.19263157894736</v>
      </c>
      <c r="L18" s="137">
        <v>17.899999999999999</v>
      </c>
      <c r="M18" s="27"/>
      <c r="N18" s="27" t="s">
        <v>62</v>
      </c>
      <c r="O18" s="27" t="s">
        <v>36</v>
      </c>
      <c r="P18" s="27"/>
      <c r="Q18" s="138" t="s">
        <v>34</v>
      </c>
      <c r="R18" s="35">
        <v>105</v>
      </c>
      <c r="S18" s="139"/>
    </row>
    <row r="19" spans="1:19" s="6" customFormat="1" ht="20.100000000000001" customHeight="1" x14ac:dyDescent="0.3">
      <c r="A19" s="140"/>
      <c r="B19" s="141"/>
      <c r="C19" s="133"/>
      <c r="D19" s="134" t="s">
        <v>173</v>
      </c>
      <c r="E19" s="27" t="s">
        <v>163</v>
      </c>
      <c r="F19" s="27">
        <v>0.65700000000000003</v>
      </c>
      <c r="G19" s="27" t="s">
        <v>164</v>
      </c>
      <c r="H19" s="27" t="s">
        <v>174</v>
      </c>
      <c r="I19" s="30">
        <v>4</v>
      </c>
      <c r="J19" s="135">
        <v>17.2</v>
      </c>
      <c r="K19" s="136">
        <f t="shared" si="0"/>
        <v>134.98023255813953</v>
      </c>
      <c r="L19" s="137">
        <v>17.899999999999999</v>
      </c>
      <c r="M19" s="27"/>
      <c r="N19" s="27" t="s">
        <v>62</v>
      </c>
      <c r="O19" s="27" t="s">
        <v>33</v>
      </c>
      <c r="P19" s="146" t="s">
        <v>175</v>
      </c>
      <c r="Q19" s="138" t="s">
        <v>176</v>
      </c>
      <c r="R19" s="35"/>
      <c r="S19" s="139"/>
    </row>
    <row r="20" spans="1:19" s="6" customFormat="1" ht="20.100000000000001" customHeight="1" x14ac:dyDescent="0.3">
      <c r="A20" s="140"/>
      <c r="B20" s="144"/>
      <c r="C20" s="145"/>
      <c r="D20" s="134" t="s">
        <v>173</v>
      </c>
      <c r="E20" s="27" t="s">
        <v>163</v>
      </c>
      <c r="F20" s="27">
        <v>0.65700000000000003</v>
      </c>
      <c r="G20" s="27" t="s">
        <v>114</v>
      </c>
      <c r="H20" s="27" t="s">
        <v>101</v>
      </c>
      <c r="I20" s="30">
        <v>4</v>
      </c>
      <c r="J20" s="135">
        <v>15.4</v>
      </c>
      <c r="K20" s="136">
        <f t="shared" si="0"/>
        <v>150.75714285714284</v>
      </c>
      <c r="L20" s="137">
        <v>17.899999999999999</v>
      </c>
      <c r="M20" s="27"/>
      <c r="N20" s="27" t="s">
        <v>62</v>
      </c>
      <c r="O20" s="27" t="s">
        <v>36</v>
      </c>
      <c r="P20" s="146" t="s">
        <v>175</v>
      </c>
      <c r="Q20" s="138" t="s">
        <v>176</v>
      </c>
      <c r="R20" s="35"/>
      <c r="S20" s="139"/>
    </row>
    <row r="21" spans="1:19" s="6" customFormat="1" ht="20.100000000000001" customHeight="1" x14ac:dyDescent="0.3">
      <c r="A21" s="140"/>
      <c r="B21" s="141"/>
      <c r="C21" s="133" t="s">
        <v>177</v>
      </c>
      <c r="D21" s="134" t="s">
        <v>178</v>
      </c>
      <c r="E21" s="27" t="s">
        <v>163</v>
      </c>
      <c r="F21" s="27">
        <v>0.65700000000000003</v>
      </c>
      <c r="G21" s="27" t="s">
        <v>164</v>
      </c>
      <c r="H21" s="27" t="s">
        <v>166</v>
      </c>
      <c r="I21" s="30">
        <v>4</v>
      </c>
      <c r="J21" s="135">
        <v>21</v>
      </c>
      <c r="K21" s="136">
        <f t="shared" si="0"/>
        <v>110.55523809523808</v>
      </c>
      <c r="L21" s="137">
        <v>17.899999999999999</v>
      </c>
      <c r="M21" s="27"/>
      <c r="N21" s="27" t="s">
        <v>62</v>
      </c>
      <c r="O21" s="27" t="s">
        <v>33</v>
      </c>
      <c r="P21" s="27"/>
      <c r="Q21" s="138" t="s">
        <v>34</v>
      </c>
      <c r="R21" s="35">
        <v>115</v>
      </c>
      <c r="S21" s="139"/>
    </row>
    <row r="22" spans="1:19" s="6" customFormat="1" ht="20.100000000000001" customHeight="1" x14ac:dyDescent="0.3">
      <c r="A22" s="140"/>
      <c r="B22" s="141"/>
      <c r="C22" s="133"/>
      <c r="D22" s="134" t="s">
        <v>178</v>
      </c>
      <c r="E22" s="27" t="s">
        <v>163</v>
      </c>
      <c r="F22" s="27">
        <v>0.65700000000000003</v>
      </c>
      <c r="G22" s="27" t="s">
        <v>167</v>
      </c>
      <c r="H22" s="27" t="s">
        <v>92</v>
      </c>
      <c r="I22" s="30">
        <v>4</v>
      </c>
      <c r="J22" s="135">
        <v>18.8</v>
      </c>
      <c r="K22" s="136">
        <f t="shared" si="0"/>
        <v>123.49255319148935</v>
      </c>
      <c r="L22" s="137">
        <v>17.899999999999999</v>
      </c>
      <c r="M22" s="27"/>
      <c r="N22" s="27" t="s">
        <v>62</v>
      </c>
      <c r="O22" s="27" t="s">
        <v>33</v>
      </c>
      <c r="P22" s="27"/>
      <c r="Q22" s="138" t="s">
        <v>34</v>
      </c>
      <c r="R22" s="35">
        <v>105</v>
      </c>
      <c r="S22" s="139"/>
    </row>
    <row r="23" spans="1:19" s="6" customFormat="1" ht="20.100000000000001" customHeight="1" x14ac:dyDescent="0.3">
      <c r="A23" s="140"/>
      <c r="B23" s="141"/>
      <c r="C23" s="133"/>
      <c r="D23" s="134" t="s">
        <v>178</v>
      </c>
      <c r="E23" s="27" t="s">
        <v>163</v>
      </c>
      <c r="F23" s="27">
        <v>0.65700000000000003</v>
      </c>
      <c r="G23" s="27" t="s">
        <v>114</v>
      </c>
      <c r="H23" s="27" t="s">
        <v>99</v>
      </c>
      <c r="I23" s="30">
        <v>4</v>
      </c>
      <c r="J23" s="135">
        <v>18.600000000000001</v>
      </c>
      <c r="K23" s="136">
        <f t="shared" si="0"/>
        <v>124.82043010752686</v>
      </c>
      <c r="L23" s="137">
        <v>17.899999999999999</v>
      </c>
      <c r="M23" s="27"/>
      <c r="N23" s="27" t="s">
        <v>62</v>
      </c>
      <c r="O23" s="27" t="s">
        <v>36</v>
      </c>
      <c r="P23" s="27"/>
      <c r="Q23" s="138" t="s">
        <v>34</v>
      </c>
      <c r="R23" s="35">
        <v>100</v>
      </c>
      <c r="S23" s="139"/>
    </row>
    <row r="24" spans="1:19" s="6" customFormat="1" ht="20.100000000000001" customHeight="1" x14ac:dyDescent="0.3">
      <c r="A24" s="140"/>
      <c r="B24" s="141"/>
      <c r="C24" s="133"/>
      <c r="D24" s="134" t="s">
        <v>178</v>
      </c>
      <c r="E24" s="27" t="s">
        <v>163</v>
      </c>
      <c r="F24" s="27">
        <v>0.65700000000000003</v>
      </c>
      <c r="G24" s="27" t="s">
        <v>167</v>
      </c>
      <c r="H24" s="27" t="s">
        <v>179</v>
      </c>
      <c r="I24" s="30">
        <v>4</v>
      </c>
      <c r="J24" s="135">
        <v>17.8</v>
      </c>
      <c r="K24" s="136">
        <f t="shared" si="0"/>
        <v>130.43033707865169</v>
      </c>
      <c r="L24" s="137">
        <v>17.899999999999999</v>
      </c>
      <c r="M24" s="27"/>
      <c r="N24" s="27" t="s">
        <v>62</v>
      </c>
      <c r="O24" s="27" t="s">
        <v>36</v>
      </c>
      <c r="P24" s="27"/>
      <c r="Q24" s="138" t="s">
        <v>34</v>
      </c>
      <c r="R24" s="35"/>
      <c r="S24" s="139"/>
    </row>
    <row r="25" spans="1:19" s="6" customFormat="1" ht="20.100000000000001" customHeight="1" x14ac:dyDescent="0.3">
      <c r="A25" s="140"/>
      <c r="B25" s="141"/>
      <c r="C25" s="133"/>
      <c r="D25" s="134" t="s">
        <v>180</v>
      </c>
      <c r="E25" s="27" t="s">
        <v>163</v>
      </c>
      <c r="F25" s="27">
        <v>0.65700000000000003</v>
      </c>
      <c r="G25" s="27" t="s">
        <v>164</v>
      </c>
      <c r="H25" s="27">
        <v>890</v>
      </c>
      <c r="I25" s="30">
        <v>4</v>
      </c>
      <c r="J25" s="135">
        <v>16.8</v>
      </c>
      <c r="K25" s="136">
        <f t="shared" si="0"/>
        <v>138.19404761904758</v>
      </c>
      <c r="L25" s="137">
        <v>17.899999999999999</v>
      </c>
      <c r="M25" s="27"/>
      <c r="N25" s="27" t="s">
        <v>62</v>
      </c>
      <c r="O25" s="27" t="s">
        <v>33</v>
      </c>
      <c r="P25" s="146" t="s">
        <v>175</v>
      </c>
      <c r="Q25" s="138" t="s">
        <v>176</v>
      </c>
      <c r="R25" s="35"/>
      <c r="S25" s="139"/>
    </row>
    <row r="26" spans="1:19" s="6" customFormat="1" ht="20.100000000000001" customHeight="1" x14ac:dyDescent="0.3">
      <c r="A26" s="140"/>
      <c r="B26" s="144"/>
      <c r="C26" s="145"/>
      <c r="D26" s="134" t="s">
        <v>180</v>
      </c>
      <c r="E26" s="27" t="s">
        <v>163</v>
      </c>
      <c r="F26" s="27">
        <v>0.65700000000000003</v>
      </c>
      <c r="G26" s="27" t="s">
        <v>114</v>
      </c>
      <c r="H26" s="27">
        <v>940</v>
      </c>
      <c r="I26" s="30">
        <v>4</v>
      </c>
      <c r="J26" s="135">
        <v>15</v>
      </c>
      <c r="K26" s="136">
        <f t="shared" si="0"/>
        <v>154.77733333333333</v>
      </c>
      <c r="L26" s="137">
        <v>17.899999999999999</v>
      </c>
      <c r="M26" s="27"/>
      <c r="N26" s="27" t="s">
        <v>62</v>
      </c>
      <c r="O26" s="27" t="s">
        <v>36</v>
      </c>
      <c r="P26" s="146" t="s">
        <v>175</v>
      </c>
      <c r="Q26" s="138" t="s">
        <v>176</v>
      </c>
      <c r="R26" s="35"/>
      <c r="S26" s="139"/>
    </row>
    <row r="27" spans="1:19" s="6" customFormat="1" ht="20.100000000000001" customHeight="1" x14ac:dyDescent="0.3">
      <c r="A27" s="140"/>
      <c r="B27" s="141"/>
      <c r="C27" s="133" t="s">
        <v>181</v>
      </c>
      <c r="D27" s="134" t="s">
        <v>182</v>
      </c>
      <c r="E27" s="27" t="s">
        <v>183</v>
      </c>
      <c r="F27" s="27">
        <v>0.65900000000000003</v>
      </c>
      <c r="G27" s="27" t="s">
        <v>164</v>
      </c>
      <c r="H27" s="27" t="s">
        <v>184</v>
      </c>
      <c r="I27" s="30">
        <v>4</v>
      </c>
      <c r="J27" s="135">
        <v>21</v>
      </c>
      <c r="K27" s="136">
        <f t="shared" si="0"/>
        <v>110.55523809523808</v>
      </c>
      <c r="L27" s="137">
        <v>17.899999999999999</v>
      </c>
      <c r="M27" s="27" t="s">
        <v>61</v>
      </c>
      <c r="N27" s="27" t="s">
        <v>62</v>
      </c>
      <c r="O27" s="27" t="s">
        <v>107</v>
      </c>
      <c r="P27" s="27"/>
      <c r="Q27" s="138" t="s">
        <v>34</v>
      </c>
      <c r="R27" s="35">
        <v>115</v>
      </c>
      <c r="S27" s="139"/>
    </row>
    <row r="28" spans="1:19" s="6" customFormat="1" ht="20.100000000000001" customHeight="1" x14ac:dyDescent="0.3">
      <c r="A28" s="140"/>
      <c r="B28" s="141"/>
      <c r="C28" s="133"/>
      <c r="D28" s="134" t="s">
        <v>182</v>
      </c>
      <c r="E28" s="27" t="s">
        <v>183</v>
      </c>
      <c r="F28" s="27">
        <v>0.65900000000000003</v>
      </c>
      <c r="G28" s="27" t="s">
        <v>164</v>
      </c>
      <c r="H28" s="27" t="s">
        <v>185</v>
      </c>
      <c r="I28" s="30">
        <v>4</v>
      </c>
      <c r="J28" s="135">
        <v>20.5</v>
      </c>
      <c r="K28" s="136">
        <f t="shared" si="0"/>
        <v>113.25170731707317</v>
      </c>
      <c r="L28" s="137">
        <v>17.899999999999999</v>
      </c>
      <c r="M28" s="27" t="s">
        <v>61</v>
      </c>
      <c r="N28" s="27" t="s">
        <v>62</v>
      </c>
      <c r="O28" s="27" t="s">
        <v>36</v>
      </c>
      <c r="P28" s="27"/>
      <c r="Q28" s="138" t="s">
        <v>34</v>
      </c>
      <c r="R28" s="35">
        <v>110</v>
      </c>
      <c r="S28" s="139"/>
    </row>
    <row r="29" spans="1:19" s="6" customFormat="1" ht="20.100000000000001" customHeight="1" x14ac:dyDescent="0.3">
      <c r="A29" s="140"/>
      <c r="B29" s="141"/>
      <c r="C29" s="133"/>
      <c r="D29" s="134" t="s">
        <v>186</v>
      </c>
      <c r="E29" s="27" t="s">
        <v>183</v>
      </c>
      <c r="F29" s="27">
        <v>0.65900000000000003</v>
      </c>
      <c r="G29" s="27" t="s">
        <v>164</v>
      </c>
      <c r="H29" s="27" t="s">
        <v>187</v>
      </c>
      <c r="I29" s="30">
        <v>4</v>
      </c>
      <c r="J29" s="135">
        <v>19.8</v>
      </c>
      <c r="K29" s="136">
        <f t="shared" si="0"/>
        <v>117.25555555555556</v>
      </c>
      <c r="L29" s="137">
        <v>17.899999999999999</v>
      </c>
      <c r="M29" s="27" t="s">
        <v>61</v>
      </c>
      <c r="N29" s="27" t="s">
        <v>62</v>
      </c>
      <c r="O29" s="27" t="s">
        <v>107</v>
      </c>
      <c r="P29" s="146" t="s">
        <v>175</v>
      </c>
      <c r="Q29" s="138" t="s">
        <v>176</v>
      </c>
      <c r="R29" s="35">
        <v>110</v>
      </c>
      <c r="S29" s="139"/>
    </row>
    <row r="30" spans="1:19" s="6" customFormat="1" ht="20.100000000000001" customHeight="1" thickBot="1" x14ac:dyDescent="0.35">
      <c r="A30" s="147"/>
      <c r="B30" s="144"/>
      <c r="C30" s="145"/>
      <c r="D30" s="134" t="s">
        <v>186</v>
      </c>
      <c r="E30" s="27" t="s">
        <v>183</v>
      </c>
      <c r="F30" s="27">
        <v>0.65900000000000003</v>
      </c>
      <c r="G30" s="27" t="s">
        <v>164</v>
      </c>
      <c r="H30" s="27" t="s">
        <v>106</v>
      </c>
      <c r="I30" s="30">
        <v>4</v>
      </c>
      <c r="J30" s="148">
        <v>19.399999999999999</v>
      </c>
      <c r="K30" s="149">
        <f t="shared" si="0"/>
        <v>119.67319587628867</v>
      </c>
      <c r="L30" s="137">
        <v>17.899999999999999</v>
      </c>
      <c r="M30" s="27" t="s">
        <v>61</v>
      </c>
      <c r="N30" s="27" t="s">
        <v>62</v>
      </c>
      <c r="O30" s="27" t="s">
        <v>36</v>
      </c>
      <c r="P30" s="146" t="s">
        <v>175</v>
      </c>
      <c r="Q30" s="138" t="s">
        <v>176</v>
      </c>
      <c r="R30" s="35">
        <v>105</v>
      </c>
      <c r="S30" s="139"/>
    </row>
    <row r="31" spans="1:19" s="6" customFormat="1" ht="12" customHeight="1" x14ac:dyDescent="0.3">
      <c r="A31" s="58"/>
      <c r="B31" s="58"/>
      <c r="C31" s="58"/>
      <c r="D31" s="58"/>
      <c r="E31" s="150"/>
      <c r="F31" s="150"/>
      <c r="G31" s="150"/>
      <c r="H31" s="150"/>
      <c r="I31" s="150"/>
      <c r="J31" s="151"/>
      <c r="K31" s="152"/>
      <c r="L31" s="151"/>
      <c r="M31" s="150"/>
      <c r="N31" s="150"/>
      <c r="O31" s="150"/>
      <c r="P31" s="150"/>
      <c r="Q31" s="150"/>
      <c r="R31" s="153"/>
    </row>
    <row r="32" spans="1:19" s="155" customFormat="1" ht="12" customHeight="1" x14ac:dyDescent="0.25">
      <c r="A32" s="154"/>
      <c r="B32" s="155" t="s">
        <v>188</v>
      </c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</row>
    <row r="33" spans="1:18" ht="12" customHeight="1" x14ac:dyDescent="0.3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117"/>
      <c r="L33" s="116"/>
      <c r="M33" s="116"/>
      <c r="N33" s="116"/>
      <c r="O33" s="116"/>
      <c r="P33" s="116"/>
      <c r="Q33" s="116"/>
      <c r="R33" s="116"/>
    </row>
    <row r="34" spans="1:18" x14ac:dyDescent="0.3">
      <c r="K34" s="2"/>
    </row>
    <row r="35" spans="1:18" x14ac:dyDescent="0.3">
      <c r="K35" s="2"/>
    </row>
  </sheetData>
  <sheetProtection selectLockedCells="1"/>
  <mergeCells count="21">
    <mergeCell ref="I4:I8"/>
    <mergeCell ref="J4:L4"/>
    <mergeCell ref="M4:M8"/>
    <mergeCell ref="N4:P4"/>
    <mergeCell ref="R4:R8"/>
    <mergeCell ref="J5:J8"/>
    <mergeCell ref="K5:K8"/>
    <mergeCell ref="L5:L8"/>
    <mergeCell ref="N5:P5"/>
    <mergeCell ref="N6:N8"/>
    <mergeCell ref="O6:O8"/>
    <mergeCell ref="P6:P8"/>
    <mergeCell ref="H4:H8"/>
    <mergeCell ref="D6:D8"/>
    <mergeCell ref="E6:E8"/>
    <mergeCell ref="F6:F8"/>
    <mergeCell ref="A4:A8"/>
    <mergeCell ref="B4:C8"/>
    <mergeCell ref="D4:D5"/>
    <mergeCell ref="E4:F5"/>
    <mergeCell ref="G4:G8"/>
  </mergeCells>
  <phoneticPr fontId="2"/>
  <printOptions horizontalCentered="1"/>
  <pageMargins left="0.7" right="0.7" top="0.75" bottom="0.75" header="0.3" footer="0.3"/>
  <pageSetup paperSize="9" scale="9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16</vt:i4>
      </vt:variant>
    </vt:vector>
  </HeadingPairs>
  <TitlesOfParts>
    <vt:vector size="25" baseType="lpstr">
      <vt:lpstr>All</vt:lpstr>
      <vt:lpstr>Suzuki</vt:lpstr>
      <vt:lpstr>Subaru</vt:lpstr>
      <vt:lpstr>Daihatsu</vt:lpstr>
      <vt:lpstr>Toyota</vt:lpstr>
      <vt:lpstr>Nissan</vt:lpstr>
      <vt:lpstr>Honda</vt:lpstr>
      <vt:lpstr>Mazda</vt:lpstr>
      <vt:lpstr>Mitsubishi</vt:lpstr>
      <vt:lpstr>Daihatsu!Print_Area</vt:lpstr>
      <vt:lpstr>Honda!Print_Area</vt:lpstr>
      <vt:lpstr>Mazda!Print_Area</vt:lpstr>
      <vt:lpstr>Mitsubishi!Print_Area</vt:lpstr>
      <vt:lpstr>Nissan!Print_Area</vt:lpstr>
      <vt:lpstr>Subaru!Print_Area</vt:lpstr>
      <vt:lpstr>Suzuki!Print_Area</vt:lpstr>
      <vt:lpstr>Toyota!Print_Area</vt:lpstr>
      <vt:lpstr>Daihatsu!Print_Titles</vt:lpstr>
      <vt:lpstr>Honda!Print_Titles</vt:lpstr>
      <vt:lpstr>Mazda!Print_Titles</vt:lpstr>
      <vt:lpstr>Mitsubishi!Print_Titles</vt:lpstr>
      <vt:lpstr>Nissan!Print_Titles</vt:lpstr>
      <vt:lpstr>Subaru!Print_Titles</vt:lpstr>
      <vt:lpstr>Suzuki!Print_Titles</vt:lpstr>
      <vt:lpstr>Toyota!Print_Titles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行政情報化推進課</dc:creator>
  <cp:lastModifiedBy>Konishi</cp:lastModifiedBy>
  <dcterms:created xsi:type="dcterms:W3CDTF">2012-12-28T01:58:07Z</dcterms:created>
  <dcterms:modified xsi:type="dcterms:W3CDTF">2018-02-14T12:10:20Z</dcterms:modified>
</cp:coreProperties>
</file>